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القيود" sheetId="1" r:id="rId1"/>
    <sheet name="كشف الحساب" sheetId="4" r:id="rId2"/>
  </sheets>
  <calcPr calcId="144525"/>
</workbook>
</file>

<file path=xl/calcChain.xml><?xml version="1.0" encoding="utf-8"?>
<calcChain xmlns="http://schemas.openxmlformats.org/spreadsheetml/2006/main">
  <c r="E9" i="4" l="1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K9" i="4" a="1"/>
  <c r="K9" i="4" s="1"/>
  <c r="L9" i="4" a="1"/>
  <c r="L9" i="4" s="1"/>
  <c r="M9" i="4" a="1"/>
  <c r="M9" i="4" s="1"/>
  <c r="N9" i="4" a="1"/>
  <c r="N9" i="4" s="1"/>
  <c r="O9" i="4" a="1"/>
  <c r="O9" i="4" s="1"/>
  <c r="P9" i="4" a="1"/>
  <c r="P9" i="4" s="1"/>
  <c r="Q9" i="4" a="1"/>
  <c r="Q9" i="4" s="1"/>
  <c r="R9" i="4" a="1"/>
  <c r="R9" i="4" s="1"/>
  <c r="E10" i="4" a="1"/>
  <c r="E10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K10" i="4" a="1"/>
  <c r="K10" i="4" s="1"/>
  <c r="L10" i="4" a="1"/>
  <c r="L10" i="4" s="1"/>
  <c r="M10" i="4" a="1"/>
  <c r="M10" i="4" s="1"/>
  <c r="N10" i="4" a="1"/>
  <c r="N10" i="4" s="1"/>
  <c r="O10" i="4" a="1"/>
  <c r="O10" i="4" s="1"/>
  <c r="P10" i="4" a="1"/>
  <c r="P10" i="4" s="1"/>
  <c r="Q10" i="4" a="1"/>
  <c r="Q10" i="4" s="1"/>
  <c r="R10" i="4" a="1"/>
  <c r="R10" i="4" s="1"/>
  <c r="E11" i="4" a="1"/>
  <c r="E11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K11" i="4" a="1"/>
  <c r="K11" i="4" s="1"/>
  <c r="L11" i="4" a="1"/>
  <c r="L11" i="4" s="1"/>
  <c r="M11" i="4" a="1"/>
  <c r="M11" i="4" s="1"/>
  <c r="N11" i="4" a="1"/>
  <c r="N11" i="4" s="1"/>
  <c r="O11" i="4" a="1"/>
  <c r="O11" i="4" s="1"/>
  <c r="P11" i="4" a="1"/>
  <c r="P11" i="4" s="1"/>
  <c r="Q11" i="4" a="1"/>
  <c r="Q11" i="4" s="1"/>
  <c r="R11" i="4" a="1"/>
  <c r="R11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K12" i="4" a="1"/>
  <c r="K12" i="4" s="1"/>
  <c r="L12" i="4" a="1"/>
  <c r="L12" i="4" s="1"/>
  <c r="M12" i="4" a="1"/>
  <c r="M12" i="4" s="1"/>
  <c r="N12" i="4" a="1"/>
  <c r="N12" i="4" s="1"/>
  <c r="O12" i="4" a="1"/>
  <c r="O12" i="4" s="1"/>
  <c r="P12" i="4" a="1"/>
  <c r="P12" i="4" s="1"/>
  <c r="Q12" i="4" a="1"/>
  <c r="Q12" i="4" s="1"/>
  <c r="R12" i="4" a="1"/>
  <c r="R12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L13" i="4" a="1"/>
  <c r="L13" i="4" s="1"/>
  <c r="M13" i="4" a="1"/>
  <c r="M13" i="4" s="1"/>
  <c r="N13" i="4" a="1"/>
  <c r="N13" i="4" s="1"/>
  <c r="O13" i="4" a="1"/>
  <c r="O13" i="4" s="1"/>
  <c r="P13" i="4" a="1"/>
  <c r="P13" i="4" s="1"/>
  <c r="Q13" i="4" a="1"/>
  <c r="Q13" i="4" s="1"/>
  <c r="R13" i="4" a="1"/>
  <c r="R13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K14" i="4" a="1"/>
  <c r="K14" i="4" s="1"/>
  <c r="L14" i="4" a="1"/>
  <c r="L14" i="4" s="1"/>
  <c r="M14" i="4" a="1"/>
  <c r="M14" i="4" s="1"/>
  <c r="N14" i="4" a="1"/>
  <c r="N14" i="4" s="1"/>
  <c r="O14" i="4" a="1"/>
  <c r="O14" i="4" s="1"/>
  <c r="P14" i="4" a="1"/>
  <c r="P14" i="4" s="1"/>
  <c r="Q14" i="4" a="1"/>
  <c r="Q14" i="4" s="1"/>
  <c r="R14" i="4" a="1"/>
  <c r="R14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K15" i="4" a="1"/>
  <c r="K15" i="4" s="1"/>
  <c r="L15" i="4" a="1"/>
  <c r="L15" i="4" s="1"/>
  <c r="M15" i="4" a="1"/>
  <c r="M15" i="4" s="1"/>
  <c r="N15" i="4" a="1"/>
  <c r="N15" i="4" s="1"/>
  <c r="O15" i="4" a="1"/>
  <c r="O15" i="4" s="1"/>
  <c r="P15" i="4" a="1"/>
  <c r="P15" i="4" s="1"/>
  <c r="Q15" i="4" a="1"/>
  <c r="Q15" i="4" s="1"/>
  <c r="R15" i="4" a="1"/>
  <c r="R15" i="4" s="1"/>
  <c r="E16" i="4" a="1"/>
  <c r="E16" i="4" s="1"/>
  <c r="F16" i="4" a="1"/>
  <c r="F16" i="4" s="1"/>
  <c r="G16" i="4" a="1"/>
  <c r="G16" i="4" s="1"/>
  <c r="H16" i="4" a="1"/>
  <c r="H16" i="4" s="1"/>
  <c r="I16" i="4" a="1"/>
  <c r="I16" i="4" s="1"/>
  <c r="J16" i="4" a="1"/>
  <c r="J16" i="4" s="1"/>
  <c r="K16" i="4" a="1"/>
  <c r="K16" i="4" s="1"/>
  <c r="L16" i="4" a="1"/>
  <c r="L16" i="4" s="1"/>
  <c r="M16" i="4" a="1"/>
  <c r="M16" i="4" s="1"/>
  <c r="N16" i="4" a="1"/>
  <c r="N16" i="4" s="1"/>
  <c r="O16" i="4" a="1"/>
  <c r="O16" i="4" s="1"/>
  <c r="P16" i="4" a="1"/>
  <c r="P16" i="4" s="1"/>
  <c r="Q16" i="4" a="1"/>
  <c r="Q16" i="4" s="1"/>
  <c r="R16" i="4" a="1"/>
  <c r="R16" i="4" s="1"/>
  <c r="E17" i="4" a="1"/>
  <c r="E17" i="4" s="1"/>
  <c r="F17" i="4" a="1"/>
  <c r="F17" i="4" s="1"/>
  <c r="G17" i="4" a="1"/>
  <c r="G17" i="4" s="1"/>
  <c r="H17" i="4" a="1"/>
  <c r="H17" i="4" s="1"/>
  <c r="I17" i="4" a="1"/>
  <c r="I17" i="4" s="1"/>
  <c r="J17" i="4" a="1"/>
  <c r="J17" i="4" s="1"/>
  <c r="K17" i="4" a="1"/>
  <c r="K17" i="4" s="1"/>
  <c r="L17" i="4" a="1"/>
  <c r="L17" i="4" s="1"/>
  <c r="M17" i="4" a="1"/>
  <c r="M17" i="4" s="1"/>
  <c r="N17" i="4" a="1"/>
  <c r="N17" i="4" s="1"/>
  <c r="O17" i="4" a="1"/>
  <c r="O17" i="4" s="1"/>
  <c r="P17" i="4" a="1"/>
  <c r="P17" i="4" s="1"/>
  <c r="Q17" i="4" a="1"/>
  <c r="Q17" i="4" s="1"/>
  <c r="R17" i="4" a="1"/>
  <c r="R17" i="4" s="1"/>
  <c r="E18" i="4" a="1"/>
  <c r="E18" i="4" s="1"/>
  <c r="F18" i="4" a="1"/>
  <c r="F18" i="4" s="1"/>
  <c r="G18" i="4" a="1"/>
  <c r="G18" i="4" s="1"/>
  <c r="H18" i="4" a="1"/>
  <c r="H18" i="4" s="1"/>
  <c r="I18" i="4" a="1"/>
  <c r="I18" i="4" s="1"/>
  <c r="J18" i="4" a="1"/>
  <c r="J18" i="4" s="1"/>
  <c r="K18" i="4" a="1"/>
  <c r="K18" i="4" s="1"/>
  <c r="L18" i="4" a="1"/>
  <c r="L18" i="4" s="1"/>
  <c r="M18" i="4" a="1"/>
  <c r="M18" i="4" s="1"/>
  <c r="N18" i="4" a="1"/>
  <c r="N18" i="4" s="1"/>
  <c r="O18" i="4" a="1"/>
  <c r="O18" i="4" s="1"/>
  <c r="P18" i="4" a="1"/>
  <c r="P18" i="4" s="1"/>
  <c r="Q18" i="4" a="1"/>
  <c r="Q18" i="4" s="1"/>
  <c r="R18" i="4" a="1"/>
  <c r="R18" i="4" s="1"/>
  <c r="E19" i="4" a="1"/>
  <c r="E19" i="4" s="1"/>
  <c r="F19" i="4" a="1"/>
  <c r="F19" i="4" s="1"/>
  <c r="G19" i="4" a="1"/>
  <c r="G19" i="4" s="1"/>
  <c r="H19" i="4" a="1"/>
  <c r="H19" i="4" s="1"/>
  <c r="I19" i="4" a="1"/>
  <c r="I19" i="4" s="1"/>
  <c r="J19" i="4" a="1"/>
  <c r="J19" i="4" s="1"/>
  <c r="K19" i="4" a="1"/>
  <c r="K19" i="4" s="1"/>
  <c r="L19" i="4" a="1"/>
  <c r="L19" i="4" s="1"/>
  <c r="M19" i="4" a="1"/>
  <c r="M19" i="4" s="1"/>
  <c r="N19" i="4" a="1"/>
  <c r="N19" i="4" s="1"/>
  <c r="O19" i="4" a="1"/>
  <c r="O19" i="4" s="1"/>
  <c r="P19" i="4" a="1"/>
  <c r="P19" i="4" s="1"/>
  <c r="Q19" i="4" a="1"/>
  <c r="Q19" i="4" s="1"/>
  <c r="R19" i="4" a="1"/>
  <c r="R19" i="4" s="1"/>
  <c r="E20" i="4" a="1"/>
  <c r="E20" i="4" s="1"/>
  <c r="F20" i="4" a="1"/>
  <c r="F20" i="4" s="1"/>
  <c r="G20" i="4" a="1"/>
  <c r="G20" i="4" s="1"/>
  <c r="H20" i="4" a="1"/>
  <c r="H20" i="4" s="1"/>
  <c r="I20" i="4" a="1"/>
  <c r="I20" i="4" s="1"/>
  <c r="J20" i="4" a="1"/>
  <c r="J20" i="4" s="1"/>
  <c r="K20" i="4" a="1"/>
  <c r="K20" i="4" s="1"/>
  <c r="L20" i="4" a="1"/>
  <c r="L20" i="4" s="1"/>
  <c r="M20" i="4" a="1"/>
  <c r="M20" i="4" s="1"/>
  <c r="N20" i="4" a="1"/>
  <c r="N20" i="4" s="1"/>
  <c r="O20" i="4" a="1"/>
  <c r="O20" i="4" s="1"/>
  <c r="P20" i="4" a="1"/>
  <c r="P20" i="4" s="1"/>
  <c r="Q20" i="4" a="1"/>
  <c r="Q20" i="4" s="1"/>
  <c r="R20" i="4" a="1"/>
  <c r="R20" i="4" s="1"/>
  <c r="E21" i="4" a="1"/>
  <c r="E21" i="4" s="1"/>
  <c r="F21" i="4" a="1"/>
  <c r="F21" i="4" s="1"/>
  <c r="G21" i="4" a="1"/>
  <c r="G21" i="4" s="1"/>
  <c r="H21" i="4" a="1"/>
  <c r="H21" i="4"/>
  <c r="I21" i="4" a="1"/>
  <c r="I21" i="4" s="1"/>
  <c r="J21" i="4" a="1"/>
  <c r="J21" i="4" s="1"/>
  <c r="K21" i="4" a="1"/>
  <c r="K21" i="4" s="1"/>
  <c r="L21" i="4" a="1"/>
  <c r="L21" i="4" s="1"/>
  <c r="M21" i="4" a="1"/>
  <c r="M21" i="4" s="1"/>
  <c r="N21" i="4" a="1"/>
  <c r="N21" i="4"/>
  <c r="O21" i="4" a="1"/>
  <c r="O21" i="4" s="1"/>
  <c r="P21" i="4" a="1"/>
  <c r="P21" i="4"/>
  <c r="Q21" i="4" a="1"/>
  <c r="Q21" i="4" s="1"/>
  <c r="R21" i="4" a="1"/>
  <c r="R21" i="4" s="1"/>
  <c r="E22" i="4" a="1"/>
  <c r="E22" i="4" s="1"/>
  <c r="F22" i="4" a="1"/>
  <c r="F22" i="4" s="1"/>
  <c r="G22" i="4" a="1"/>
  <c r="G22" i="4" s="1"/>
  <c r="H22" i="4" a="1"/>
  <c r="H22" i="4" s="1"/>
  <c r="I22" i="4" a="1"/>
  <c r="I22" i="4" s="1"/>
  <c r="J22" i="4" a="1"/>
  <c r="J22" i="4"/>
  <c r="K22" i="4" a="1"/>
  <c r="K22" i="4" s="1"/>
  <c r="L22" i="4" a="1"/>
  <c r="L22" i="4" s="1"/>
  <c r="M22" i="4" a="1"/>
  <c r="M22" i="4" s="1"/>
  <c r="N22" i="4" a="1"/>
  <c r="N22" i="4" s="1"/>
  <c r="O22" i="4" a="1"/>
  <c r="O22" i="4" s="1"/>
  <c r="P22" i="4" a="1"/>
  <c r="P22" i="4" s="1"/>
  <c r="Q22" i="4" a="1"/>
  <c r="Q22" i="4" s="1"/>
  <c r="R22" i="4" a="1"/>
  <c r="R22" i="4"/>
  <c r="E23" i="4" a="1"/>
  <c r="E23" i="4" s="1"/>
  <c r="F23" i="4" a="1"/>
  <c r="F23" i="4" s="1"/>
  <c r="G23" i="4" a="1"/>
  <c r="G23" i="4" s="1"/>
  <c r="H23" i="4" a="1"/>
  <c r="H23" i="4" s="1"/>
  <c r="I23" i="4" a="1"/>
  <c r="I23" i="4" s="1"/>
  <c r="J23" i="4" a="1"/>
  <c r="J23" i="4" s="1"/>
  <c r="K23" i="4" a="1"/>
  <c r="K23" i="4" s="1"/>
  <c r="L23" i="4" a="1"/>
  <c r="L23" i="4"/>
  <c r="M23" i="4" a="1"/>
  <c r="M23" i="4" s="1"/>
  <c r="N23" i="4" a="1"/>
  <c r="N23" i="4" s="1"/>
  <c r="O23" i="4" a="1"/>
  <c r="O23" i="4" s="1"/>
  <c r="P23" i="4" a="1"/>
  <c r="P23" i="4" s="1"/>
  <c r="Q23" i="4" a="1"/>
  <c r="Q23" i="4" s="1"/>
  <c r="R23" i="4" a="1"/>
  <c r="R23" i="4"/>
  <c r="E24" i="4" a="1"/>
  <c r="E24" i="4" s="1"/>
  <c r="F24" i="4" a="1"/>
  <c r="F24" i="4"/>
  <c r="G24" i="4" a="1"/>
  <c r="G24" i="4" s="1"/>
  <c r="H24" i="4" a="1"/>
  <c r="H24" i="4" s="1"/>
  <c r="I24" i="4" a="1"/>
  <c r="I24" i="4" s="1"/>
  <c r="J24" i="4" a="1"/>
  <c r="J24" i="4" s="1"/>
  <c r="K24" i="4" a="1"/>
  <c r="K24" i="4" s="1"/>
  <c r="L24" i="4" a="1"/>
  <c r="L24" i="4"/>
  <c r="M24" i="4" a="1"/>
  <c r="M24" i="4" s="1"/>
  <c r="N24" i="4" a="1"/>
  <c r="N24" i="4"/>
  <c r="O24" i="4" a="1"/>
  <c r="O24" i="4" s="1"/>
  <c r="P24" i="4" a="1"/>
  <c r="P24" i="4" s="1"/>
  <c r="Q24" i="4" a="1"/>
  <c r="Q24" i="4" s="1"/>
  <c r="R24" i="4" a="1"/>
  <c r="R24" i="4" s="1"/>
  <c r="E25" i="4" a="1"/>
  <c r="E25" i="4" s="1"/>
  <c r="F25" i="4" a="1"/>
  <c r="F25" i="4"/>
  <c r="G25" i="4" a="1"/>
  <c r="G25" i="4" s="1"/>
  <c r="H25" i="4" a="1"/>
  <c r="H25" i="4"/>
  <c r="I25" i="4" a="1"/>
  <c r="I25" i="4" s="1"/>
  <c r="J25" i="4" a="1"/>
  <c r="J25" i="4" s="1"/>
  <c r="K25" i="4" a="1"/>
  <c r="K25" i="4" s="1"/>
  <c r="L25" i="4" a="1"/>
  <c r="L25" i="4" s="1"/>
  <c r="M25" i="4" a="1"/>
  <c r="M25" i="4" s="1"/>
  <c r="N25" i="4" a="1"/>
  <c r="N25" i="4"/>
  <c r="O25" i="4" a="1"/>
  <c r="O25" i="4" s="1"/>
  <c r="P25" i="4" a="1"/>
  <c r="P25" i="4"/>
  <c r="Q25" i="4" a="1"/>
  <c r="Q25" i="4" s="1"/>
  <c r="R25" i="4" a="1"/>
  <c r="R25" i="4" s="1"/>
  <c r="E26" i="4" a="1"/>
  <c r="E26" i="4" s="1"/>
  <c r="F26" i="4" a="1"/>
  <c r="F26" i="4" s="1"/>
  <c r="G26" i="4" a="1"/>
  <c r="G26" i="4" s="1"/>
  <c r="H26" i="4" a="1"/>
  <c r="H26" i="4"/>
  <c r="I26" i="4" a="1"/>
  <c r="I26" i="4" s="1"/>
  <c r="J26" i="4" a="1"/>
  <c r="J26" i="4"/>
  <c r="K26" i="4" a="1"/>
  <c r="K26" i="4" s="1"/>
  <c r="L26" i="4" a="1"/>
  <c r="L26" i="4" s="1"/>
  <c r="M26" i="4" a="1"/>
  <c r="M26" i="4" s="1"/>
  <c r="N26" i="4" a="1"/>
  <c r="N26" i="4" s="1"/>
  <c r="O26" i="4" a="1"/>
  <c r="O26" i="4" s="1"/>
  <c r="P26" i="4" a="1"/>
  <c r="P26" i="4"/>
  <c r="Q26" i="4" a="1"/>
  <c r="Q26" i="4" s="1"/>
  <c r="R26" i="4" a="1"/>
  <c r="R26" i="4"/>
  <c r="E27" i="4" a="1"/>
  <c r="E27" i="4" s="1"/>
  <c r="F27" i="4" a="1"/>
  <c r="F27" i="4" s="1"/>
  <c r="G27" i="4" a="1"/>
  <c r="G27" i="4" s="1"/>
  <c r="H27" i="4" a="1"/>
  <c r="H27" i="4" s="1"/>
  <c r="I27" i="4" a="1"/>
  <c r="I27" i="4" s="1"/>
  <c r="J27" i="4" a="1"/>
  <c r="J27" i="4"/>
  <c r="K27" i="4" a="1"/>
  <c r="K27" i="4" s="1"/>
  <c r="L27" i="4" a="1"/>
  <c r="L27" i="4"/>
  <c r="M27" i="4" a="1"/>
  <c r="M27" i="4" s="1"/>
  <c r="N27" i="4" a="1"/>
  <c r="N27" i="4" s="1"/>
  <c r="O27" i="4" a="1"/>
  <c r="O27" i="4" s="1"/>
  <c r="P27" i="4" a="1"/>
  <c r="P27" i="4" s="1"/>
  <c r="Q27" i="4" a="1"/>
  <c r="Q27" i="4" s="1"/>
  <c r="R27" i="4" a="1"/>
  <c r="R27" i="4"/>
  <c r="E28" i="4" a="1"/>
  <c r="E28" i="4" s="1"/>
  <c r="F28" i="4" a="1"/>
  <c r="F28" i="4"/>
  <c r="G28" i="4" a="1"/>
  <c r="G28" i="4" s="1"/>
  <c r="H28" i="4" a="1"/>
  <c r="H28" i="4" s="1"/>
  <c r="I28" i="4" a="1"/>
  <c r="I28" i="4" s="1"/>
  <c r="J28" i="4" a="1"/>
  <c r="J28" i="4" s="1"/>
  <c r="K28" i="4" a="1"/>
  <c r="K28" i="4" s="1"/>
  <c r="L28" i="4" a="1"/>
  <c r="L28" i="4"/>
  <c r="M28" i="4" a="1"/>
  <c r="M28" i="4" s="1"/>
  <c r="N28" i="4" a="1"/>
  <c r="N28" i="4"/>
  <c r="O28" i="4" a="1"/>
  <c r="O28" i="4" s="1"/>
  <c r="P28" i="4" a="1"/>
  <c r="P28" i="4" s="1"/>
  <c r="Q28" i="4" a="1"/>
  <c r="Q28" i="4" s="1"/>
  <c r="R28" i="4" a="1"/>
  <c r="R28" i="4" s="1"/>
  <c r="E29" i="4" a="1"/>
  <c r="E29" i="4" s="1"/>
  <c r="F29" i="4" a="1"/>
  <c r="F29" i="4"/>
  <c r="G29" i="4" a="1"/>
  <c r="G29" i="4" s="1"/>
  <c r="H29" i="4" a="1"/>
  <c r="H29" i="4"/>
  <c r="I29" i="4" a="1"/>
  <c r="I29" i="4" s="1"/>
  <c r="J29" i="4" a="1"/>
  <c r="J29" i="4" s="1"/>
  <c r="K29" i="4" a="1"/>
  <c r="K29" i="4" s="1"/>
  <c r="L29" i="4" a="1"/>
  <c r="L29" i="4" s="1"/>
  <c r="M29" i="4" a="1"/>
  <c r="M29" i="4" s="1"/>
  <c r="N29" i="4" a="1"/>
  <c r="N29" i="4"/>
  <c r="O29" i="4" a="1"/>
  <c r="O29" i="4" s="1"/>
  <c r="P29" i="4" a="1"/>
  <c r="P29" i="4"/>
  <c r="Q29" i="4" a="1"/>
  <c r="Q29" i="4" s="1"/>
  <c r="R29" i="4" a="1"/>
  <c r="R29" i="4" s="1"/>
  <c r="E30" i="4" a="1"/>
  <c r="E30" i="4" s="1"/>
  <c r="F30" i="4" a="1"/>
  <c r="F30" i="4" s="1"/>
  <c r="G30" i="4" a="1"/>
  <c r="G30" i="4" s="1"/>
  <c r="H30" i="4" a="1"/>
  <c r="H30" i="4"/>
  <c r="I30" i="4" a="1"/>
  <c r="I30" i="4" s="1"/>
  <c r="J30" i="4" a="1"/>
  <c r="J30" i="4"/>
  <c r="K30" i="4" a="1"/>
  <c r="K30" i="4" s="1"/>
  <c r="L30" i="4" a="1"/>
  <c r="L30" i="4" s="1"/>
  <c r="M30" i="4" a="1"/>
  <c r="M30" i="4" s="1"/>
  <c r="N30" i="4" a="1"/>
  <c r="N30" i="4" s="1"/>
  <c r="O30" i="4" a="1"/>
  <c r="O30" i="4" s="1"/>
  <c r="P30" i="4" a="1"/>
  <c r="P30" i="4"/>
  <c r="Q30" i="4" a="1"/>
  <c r="Q30" i="4" s="1"/>
  <c r="R30" i="4" a="1"/>
  <c r="R30" i="4"/>
  <c r="E31" i="4" a="1"/>
  <c r="E31" i="4" s="1"/>
  <c r="F31" i="4" a="1"/>
  <c r="F31" i="4" s="1"/>
  <c r="G31" i="4" a="1"/>
  <c r="G31" i="4" s="1"/>
  <c r="H31" i="4" a="1"/>
  <c r="H31" i="4" s="1"/>
  <c r="I31" i="4" a="1"/>
  <c r="I31" i="4" s="1"/>
  <c r="J31" i="4" a="1"/>
  <c r="J31" i="4"/>
  <c r="K31" i="4" a="1"/>
  <c r="K31" i="4" s="1"/>
  <c r="L31" i="4" a="1"/>
  <c r="L31" i="4"/>
  <c r="M31" i="4" a="1"/>
  <c r="M31" i="4" s="1"/>
  <c r="N31" i="4" a="1"/>
  <c r="N31" i="4" s="1"/>
  <c r="O31" i="4" a="1"/>
  <c r="O31" i="4" s="1"/>
  <c r="P31" i="4" a="1"/>
  <c r="P31" i="4" s="1"/>
  <c r="Q31" i="4" a="1"/>
  <c r="Q31" i="4" s="1"/>
  <c r="R31" i="4" a="1"/>
  <c r="R31" i="4"/>
  <c r="E32" i="4" a="1"/>
  <c r="E32" i="4" s="1"/>
  <c r="F32" i="4" a="1"/>
  <c r="F32" i="4"/>
  <c r="G32" i="4" a="1"/>
  <c r="G32" i="4" s="1"/>
  <c r="H32" i="4" a="1"/>
  <c r="H32" i="4" s="1"/>
  <c r="I32" i="4" a="1"/>
  <c r="I32" i="4" s="1"/>
  <c r="J32" i="4" a="1"/>
  <c r="J32" i="4" s="1"/>
  <c r="K32" i="4" a="1"/>
  <c r="K32" i="4" s="1"/>
  <c r="L32" i="4" a="1"/>
  <c r="L32" i="4"/>
  <c r="M32" i="4" a="1"/>
  <c r="M32" i="4" s="1"/>
  <c r="N32" i="4" a="1"/>
  <c r="N32" i="4"/>
  <c r="O32" i="4" a="1"/>
  <c r="O32" i="4" s="1"/>
  <c r="P32" i="4" a="1"/>
  <c r="P32" i="4" s="1"/>
  <c r="Q32" i="4" a="1"/>
  <c r="Q32" i="4" s="1"/>
  <c r="R32" i="4" a="1"/>
  <c r="R32" i="4" s="1"/>
  <c r="E33" i="4" a="1"/>
  <c r="E33" i="4" s="1"/>
  <c r="F33" i="4" a="1"/>
  <c r="F33" i="4"/>
  <c r="G33" i="4" a="1"/>
  <c r="G33" i="4" s="1"/>
  <c r="H33" i="4" a="1"/>
  <c r="H33" i="4"/>
  <c r="I33" i="4" a="1"/>
  <c r="I33" i="4" s="1"/>
  <c r="J33" i="4" a="1"/>
  <c r="J33" i="4"/>
  <c r="K33" i="4" a="1"/>
  <c r="K33" i="4" s="1"/>
  <c r="L33" i="4" a="1"/>
  <c r="L33" i="4"/>
  <c r="M33" i="4" a="1"/>
  <c r="M33" i="4" s="1"/>
  <c r="N33" i="4" a="1"/>
  <c r="N33" i="4"/>
  <c r="O33" i="4" a="1"/>
  <c r="O33" i="4" s="1"/>
  <c r="P33" i="4" a="1"/>
  <c r="P33" i="4"/>
  <c r="Q33" i="4" a="1"/>
  <c r="Q33" i="4" s="1"/>
  <c r="R33" i="4" a="1"/>
  <c r="R33" i="4"/>
  <c r="E34" i="4" a="1"/>
  <c r="E34" i="4" s="1"/>
  <c r="F34" i="4" a="1"/>
  <c r="F34" i="4" s="1"/>
  <c r="G34" i="4" a="1"/>
  <c r="G34" i="4" s="1"/>
  <c r="H34" i="4" a="1"/>
  <c r="H34" i="4" s="1"/>
  <c r="I34" i="4" a="1"/>
  <c r="I34" i="4" s="1"/>
  <c r="J34" i="4" a="1"/>
  <c r="J34" i="4" s="1"/>
  <c r="K34" i="4" a="1"/>
  <c r="K34" i="4" s="1"/>
  <c r="L34" i="4" a="1"/>
  <c r="L34" i="4" s="1"/>
  <c r="M34" i="4" a="1"/>
  <c r="M34" i="4" s="1"/>
  <c r="N34" i="4" a="1"/>
  <c r="N34" i="4" s="1"/>
  <c r="O34" i="4" a="1"/>
  <c r="O34" i="4" s="1"/>
  <c r="P34" i="4" a="1"/>
  <c r="P34" i="4" s="1"/>
  <c r="Q34" i="4" a="1"/>
  <c r="Q34" i="4" s="1"/>
  <c r="R34" i="4" a="1"/>
  <c r="R34" i="4" s="1"/>
  <c r="E35" i="4" a="1"/>
  <c r="E35" i="4" s="1"/>
  <c r="F35" i="4" a="1"/>
  <c r="F35" i="4" s="1"/>
  <c r="G35" i="4" a="1"/>
  <c r="G35" i="4" s="1"/>
  <c r="H35" i="4" a="1"/>
  <c r="H35" i="4" s="1"/>
  <c r="I35" i="4" a="1"/>
  <c r="I35" i="4" s="1"/>
  <c r="J35" i="4" a="1"/>
  <c r="J35" i="4" s="1"/>
  <c r="K35" i="4" a="1"/>
  <c r="K35" i="4" s="1"/>
  <c r="L35" i="4" a="1"/>
  <c r="L35" i="4" s="1"/>
  <c r="M35" i="4" a="1"/>
  <c r="M35" i="4" s="1"/>
  <c r="N35" i="4" a="1"/>
  <c r="N35" i="4" s="1"/>
  <c r="O35" i="4" a="1"/>
  <c r="O35" i="4" s="1"/>
  <c r="P35" i="4" a="1"/>
  <c r="P35" i="4" s="1"/>
  <c r="Q35" i="4" a="1"/>
  <c r="Q35" i="4" s="1"/>
  <c r="R35" i="4" a="1"/>
  <c r="R35" i="4" s="1"/>
  <c r="E36" i="4" a="1"/>
  <c r="E36" i="4" s="1"/>
  <c r="F36" i="4" a="1"/>
  <c r="F36" i="4" s="1"/>
  <c r="G36" i="4" a="1"/>
  <c r="G36" i="4" s="1"/>
  <c r="H36" i="4" a="1"/>
  <c r="H36" i="4" s="1"/>
  <c r="I36" i="4" a="1"/>
  <c r="I36" i="4" s="1"/>
  <c r="J36" i="4" a="1"/>
  <c r="J36" i="4" s="1"/>
  <c r="K36" i="4" a="1"/>
  <c r="K36" i="4" s="1"/>
  <c r="L36" i="4" a="1"/>
  <c r="L36" i="4" s="1"/>
  <c r="M36" i="4" a="1"/>
  <c r="M36" i="4" s="1"/>
  <c r="N36" i="4" a="1"/>
  <c r="N36" i="4" s="1"/>
  <c r="O36" i="4" a="1"/>
  <c r="O36" i="4" s="1"/>
  <c r="P36" i="4" a="1"/>
  <c r="P36" i="4" s="1"/>
  <c r="Q36" i="4" a="1"/>
  <c r="Q36" i="4" s="1"/>
  <c r="R36" i="4" a="1"/>
  <c r="R36" i="4" s="1"/>
  <c r="E37" i="4" a="1"/>
  <c r="E37" i="4" s="1"/>
  <c r="F37" i="4" a="1"/>
  <c r="F37" i="4" s="1"/>
  <c r="G37" i="4" a="1"/>
  <c r="G37" i="4" s="1"/>
  <c r="H37" i="4" a="1"/>
  <c r="H37" i="4" s="1"/>
  <c r="I37" i="4" a="1"/>
  <c r="I37" i="4" s="1"/>
  <c r="J37" i="4" a="1"/>
  <c r="J37" i="4" s="1"/>
  <c r="K37" i="4" a="1"/>
  <c r="K37" i="4" s="1"/>
  <c r="L37" i="4" a="1"/>
  <c r="L37" i="4" s="1"/>
  <c r="M37" i="4" a="1"/>
  <c r="M37" i="4" s="1"/>
  <c r="N37" i="4" a="1"/>
  <c r="N37" i="4" s="1"/>
  <c r="O37" i="4" a="1"/>
  <c r="O37" i="4" s="1"/>
  <c r="P37" i="4" a="1"/>
  <c r="P37" i="4" s="1"/>
  <c r="Q37" i="4" a="1"/>
  <c r="Q37" i="4" s="1"/>
  <c r="R37" i="4" a="1"/>
  <c r="R37" i="4" s="1"/>
  <c r="E38" i="4" a="1"/>
  <c r="E38" i="4" s="1"/>
  <c r="F38" i="4" a="1"/>
  <c r="F38" i="4" s="1"/>
  <c r="G38" i="4" a="1"/>
  <c r="G38" i="4" s="1"/>
  <c r="H38" i="4" a="1"/>
  <c r="H38" i="4" s="1"/>
  <c r="I38" i="4" a="1"/>
  <c r="I38" i="4" s="1"/>
  <c r="J38" i="4" a="1"/>
  <c r="J38" i="4" s="1"/>
  <c r="K38" i="4" a="1"/>
  <c r="K38" i="4" s="1"/>
  <c r="L38" i="4" a="1"/>
  <c r="L38" i="4" s="1"/>
  <c r="M38" i="4" a="1"/>
  <c r="M38" i="4" s="1"/>
  <c r="N38" i="4" a="1"/>
  <c r="N38" i="4" s="1"/>
  <c r="O38" i="4" a="1"/>
  <c r="O38" i="4" s="1"/>
  <c r="P38" i="4" a="1"/>
  <c r="P38" i="4" s="1"/>
  <c r="Q38" i="4" a="1"/>
  <c r="Q38" i="4" s="1"/>
  <c r="R38" i="4" a="1"/>
  <c r="R38" i="4" s="1"/>
  <c r="E39" i="4" a="1"/>
  <c r="E39" i="4" s="1"/>
  <c r="F39" i="4" a="1"/>
  <c r="F39" i="4" s="1"/>
  <c r="G39" i="4" a="1"/>
  <c r="G39" i="4" s="1"/>
  <c r="H39" i="4" a="1"/>
  <c r="H39" i="4" s="1"/>
  <c r="I39" i="4" a="1"/>
  <c r="I39" i="4" s="1"/>
  <c r="J39" i="4" a="1"/>
  <c r="J39" i="4" s="1"/>
  <c r="K39" i="4" a="1"/>
  <c r="K39" i="4" s="1"/>
  <c r="L39" i="4" a="1"/>
  <c r="L39" i="4" s="1"/>
  <c r="M39" i="4" a="1"/>
  <c r="M39" i="4" s="1"/>
  <c r="N39" i="4" a="1"/>
  <c r="N39" i="4" s="1"/>
  <c r="O39" i="4" a="1"/>
  <c r="O39" i="4" s="1"/>
  <c r="P39" i="4" a="1"/>
  <c r="P39" i="4" s="1"/>
  <c r="Q39" i="4" a="1"/>
  <c r="Q39" i="4" s="1"/>
  <c r="R39" i="4" a="1"/>
  <c r="R39" i="4" s="1"/>
  <c r="E40" i="4" a="1"/>
  <c r="E40" i="4" s="1"/>
  <c r="F40" i="4" a="1"/>
  <c r="F40" i="4" s="1"/>
  <c r="G40" i="4" a="1"/>
  <c r="G40" i="4" s="1"/>
  <c r="H40" i="4" a="1"/>
  <c r="H40" i="4" s="1"/>
  <c r="I40" i="4" a="1"/>
  <c r="I40" i="4" s="1"/>
  <c r="J40" i="4" a="1"/>
  <c r="J40" i="4" s="1"/>
  <c r="K40" i="4" a="1"/>
  <c r="K40" i="4" s="1"/>
  <c r="L40" i="4" a="1"/>
  <c r="L40" i="4" s="1"/>
  <c r="M40" i="4" a="1"/>
  <c r="M40" i="4" s="1"/>
  <c r="N40" i="4" a="1"/>
  <c r="N40" i="4" s="1"/>
  <c r="O40" i="4" a="1"/>
  <c r="O40" i="4" s="1"/>
  <c r="P40" i="4" a="1"/>
  <c r="P40" i="4" s="1"/>
  <c r="Q40" i="4" a="1"/>
  <c r="Q40" i="4" s="1"/>
  <c r="R40" i="4" a="1"/>
  <c r="R40" i="4" s="1"/>
  <c r="A9" i="4" a="1"/>
  <c r="A9" i="4" s="1"/>
  <c r="B9" i="4" a="1"/>
  <c r="B9" i="4" s="1"/>
  <c r="A10" i="4" a="1"/>
  <c r="A10" i="4" s="1"/>
  <c r="B10" i="4" a="1"/>
  <c r="B10" i="4" s="1"/>
  <c r="A11" i="4" a="1"/>
  <c r="A11" i="4" s="1"/>
  <c r="B11" i="4" a="1"/>
  <c r="B11" i="4" s="1"/>
  <c r="A12" i="4" a="1"/>
  <c r="A12" i="4" s="1"/>
  <c r="B12" i="4" a="1"/>
  <c r="B12" i="4" s="1"/>
  <c r="A13" i="4" a="1"/>
  <c r="A13" i="4" s="1"/>
  <c r="B13" i="4" a="1"/>
  <c r="B13" i="4" s="1"/>
  <c r="A14" i="4" a="1"/>
  <c r="A14" i="4" s="1"/>
  <c r="B14" i="4" a="1"/>
  <c r="B14" i="4" s="1"/>
  <c r="A15" i="4" a="1"/>
  <c r="A15" i="4" s="1"/>
  <c r="B15" i="4" a="1"/>
  <c r="B15" i="4" s="1"/>
  <c r="A16" i="4" a="1"/>
  <c r="A16" i="4" s="1"/>
  <c r="B16" i="4" a="1"/>
  <c r="B16" i="4" s="1"/>
  <c r="A17" i="4" a="1"/>
  <c r="A17" i="4" s="1"/>
  <c r="B17" i="4" a="1"/>
  <c r="B17" i="4" s="1"/>
  <c r="A18" i="4" a="1"/>
  <c r="A18" i="4" s="1"/>
  <c r="B18" i="4" a="1"/>
  <c r="B18" i="4" s="1"/>
  <c r="A19" i="4" a="1"/>
  <c r="A19" i="4" s="1"/>
  <c r="B19" i="4" a="1"/>
  <c r="B19" i="4" s="1"/>
  <c r="A20" i="4" a="1"/>
  <c r="A20" i="4" s="1"/>
  <c r="B20" i="4" a="1"/>
  <c r="B20" i="4" s="1"/>
  <c r="A21" i="4" a="1"/>
  <c r="A21" i="4" s="1"/>
  <c r="B21" i="4" a="1"/>
  <c r="B21" i="4" s="1"/>
  <c r="A22" i="4" a="1"/>
  <c r="A22" i="4" s="1"/>
  <c r="B22" i="4" a="1"/>
  <c r="B22" i="4" s="1"/>
  <c r="A23" i="4" a="1"/>
  <c r="A23" i="4" s="1"/>
  <c r="B23" i="4" a="1"/>
  <c r="B23" i="4" s="1"/>
  <c r="A24" i="4" a="1"/>
  <c r="A24" i="4" s="1"/>
  <c r="B24" i="4" a="1"/>
  <c r="B24" i="4" s="1"/>
  <c r="A25" i="4" a="1"/>
  <c r="A25" i="4" s="1"/>
  <c r="B25" i="4" a="1"/>
  <c r="B25" i="4" s="1"/>
  <c r="A26" i="4" a="1"/>
  <c r="A26" i="4" s="1"/>
  <c r="B26" i="4" a="1"/>
  <c r="B26" i="4" s="1"/>
  <c r="A27" i="4" a="1"/>
  <c r="A27" i="4" s="1"/>
  <c r="B27" i="4" a="1"/>
  <c r="B27" i="4" s="1"/>
  <c r="A28" i="4" a="1"/>
  <c r="A28" i="4" s="1"/>
  <c r="B28" i="4" a="1"/>
  <c r="B28" i="4" s="1"/>
  <c r="A29" i="4" a="1"/>
  <c r="A29" i="4" s="1"/>
  <c r="B29" i="4" a="1"/>
  <c r="B29" i="4" s="1"/>
  <c r="A30" i="4" a="1"/>
  <c r="A30" i="4" s="1"/>
  <c r="B30" i="4" a="1"/>
  <c r="B30" i="4" s="1"/>
  <c r="A31" i="4" a="1"/>
  <c r="A31" i="4" s="1"/>
  <c r="B31" i="4" a="1"/>
  <c r="B31" i="4" s="1"/>
  <c r="A32" i="4" a="1"/>
  <c r="A32" i="4" s="1"/>
  <c r="B32" i="4" a="1"/>
  <c r="B32" i="4" s="1"/>
  <c r="A33" i="4" a="1"/>
  <c r="A33" i="4" s="1"/>
  <c r="B33" i="4" a="1"/>
  <c r="B33" i="4" s="1"/>
  <c r="A34" i="4" a="1"/>
  <c r="A34" i="4" s="1"/>
  <c r="B34" i="4" a="1"/>
  <c r="B34" i="4" s="1"/>
  <c r="A35" i="4" a="1"/>
  <c r="A35" i="4" s="1"/>
  <c r="B35" i="4" a="1"/>
  <c r="B35" i="4" s="1"/>
  <c r="A36" i="4" a="1"/>
  <c r="A36" i="4" s="1"/>
  <c r="B36" i="4" a="1"/>
  <c r="B36" i="4" s="1"/>
  <c r="A37" i="4" a="1"/>
  <c r="A37" i="4" s="1"/>
  <c r="B37" i="4" a="1"/>
  <c r="B37" i="4" s="1"/>
  <c r="A38" i="4" a="1"/>
  <c r="A38" i="4" s="1"/>
  <c r="B38" i="4" a="1"/>
  <c r="B38" i="4" s="1"/>
  <c r="A39" i="4" a="1"/>
  <c r="A39" i="4" s="1"/>
  <c r="B39" i="4" a="1"/>
  <c r="B39" i="4" s="1"/>
  <c r="A40" i="4" a="1"/>
  <c r="A40" i="4" s="1"/>
  <c r="B40" i="4" a="1"/>
  <c r="B40" i="4" s="1"/>
  <c r="C9" i="4" a="1"/>
  <c r="C9" i="4" s="1"/>
  <c r="C10" i="4" a="1"/>
  <c r="C10" i="4" s="1"/>
  <c r="C11" i="4" a="1"/>
  <c r="C11" i="4" s="1"/>
  <c r="C12" i="4" a="1"/>
  <c r="C12" i="4" s="1"/>
  <c r="C13" i="4" a="1"/>
  <c r="C13" i="4" s="1"/>
  <c r="C14" i="4" a="1"/>
  <c r="C14" i="4" s="1"/>
  <c r="C15" i="4" a="1"/>
  <c r="C15" i="4" s="1"/>
  <c r="C16" i="4" a="1"/>
  <c r="C16" i="4" s="1"/>
  <c r="C17" i="4" a="1"/>
  <c r="C17" i="4" s="1"/>
  <c r="C18" i="4" a="1"/>
  <c r="C18" i="4" s="1"/>
  <c r="C19" i="4" a="1"/>
  <c r="C19" i="4" s="1"/>
  <c r="C20" i="4" a="1"/>
  <c r="C20" i="4" s="1"/>
  <c r="C21" i="4" a="1"/>
  <c r="C21" i="4" s="1"/>
  <c r="C22" i="4" a="1"/>
  <c r="C22" i="4" s="1"/>
  <c r="C23" i="4" a="1"/>
  <c r="C23" i="4" s="1"/>
  <c r="C24" i="4" a="1"/>
  <c r="C24" i="4" s="1"/>
  <c r="C25" i="4" a="1"/>
  <c r="C25" i="4" s="1"/>
  <c r="C26" i="4" a="1"/>
  <c r="C26" i="4" s="1"/>
  <c r="C27" i="4" a="1"/>
  <c r="C27" i="4" s="1"/>
  <c r="C28" i="4" a="1"/>
  <c r="C28" i="4" s="1"/>
  <c r="C29" i="4" a="1"/>
  <c r="C29" i="4" s="1"/>
  <c r="C30" i="4" a="1"/>
  <c r="C30" i="4" s="1"/>
  <c r="C31" i="4" a="1"/>
  <c r="C31" i="4" s="1"/>
  <c r="C32" i="4" a="1"/>
  <c r="C32" i="4" s="1"/>
  <c r="C33" i="4" a="1"/>
  <c r="C33" i="4" s="1"/>
  <c r="C34" i="4" a="1"/>
  <c r="C34" i="4" s="1"/>
  <c r="C35" i="4" a="1"/>
  <c r="C35" i="4" s="1"/>
  <c r="C36" i="4" a="1"/>
  <c r="C36" i="4" s="1"/>
  <c r="C37" i="4" a="1"/>
  <c r="C37" i="4" s="1"/>
  <c r="C38" i="4" a="1"/>
  <c r="C38" i="4" s="1"/>
  <c r="C39" i="4" a="1"/>
  <c r="C39" i="4" s="1"/>
  <c r="C40" i="4" a="1"/>
  <c r="C40" i="4" s="1"/>
  <c r="A8" i="4" a="1"/>
  <c r="A8" i="4" s="1"/>
  <c r="B8" i="4" a="1"/>
  <c r="B8" i="4" s="1"/>
  <c r="C8" i="4" a="1"/>
  <c r="C8" i="4" s="1"/>
  <c r="D8" i="4" a="1"/>
  <c r="D8" i="4"/>
  <c r="E8" i="4" a="1"/>
  <c r="E8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K8" i="4" a="1"/>
  <c r="K8" i="4" s="1"/>
  <c r="L8" i="4" a="1"/>
  <c r="L8" i="4"/>
  <c r="M8" i="4" a="1"/>
  <c r="M8" i="4" s="1"/>
  <c r="N8" i="4" a="1"/>
  <c r="N8" i="4" s="1"/>
  <c r="O8" i="4" a="1"/>
  <c r="O8" i="4" s="1"/>
  <c r="P8" i="4" a="1"/>
  <c r="P8" i="4" s="1"/>
  <c r="Q8" i="4" a="1"/>
  <c r="Q8" i="4" s="1"/>
  <c r="R8" i="4" a="1"/>
  <c r="R8" i="4" s="1"/>
  <c r="D9" i="4" a="1"/>
  <c r="D9" i="4" s="1"/>
  <c r="D10" i="4" a="1"/>
  <c r="D10" i="4" s="1"/>
  <c r="D11" i="4" a="1"/>
  <c r="D11" i="4" s="1"/>
  <c r="D12" i="4" a="1"/>
  <c r="D12" i="4"/>
  <c r="D13" i="4" a="1"/>
  <c r="D13" i="4" s="1"/>
  <c r="D14" i="4" a="1"/>
  <c r="D14" i="4"/>
  <c r="D15" i="4" a="1"/>
  <c r="D15" i="4" s="1"/>
  <c r="D16" i="4" a="1"/>
  <c r="D16" i="4" s="1"/>
  <c r="D17" i="4" a="1"/>
  <c r="D17" i="4" s="1"/>
  <c r="D18" i="4" a="1"/>
  <c r="D18" i="4"/>
  <c r="D19" i="4" a="1"/>
  <c r="D19" i="4"/>
  <c r="D20" i="4" a="1"/>
  <c r="D20" i="4" s="1"/>
  <c r="D21" i="4" a="1"/>
  <c r="D21" i="4" s="1"/>
  <c r="D22" i="4" a="1"/>
  <c r="D22" i="4" s="1"/>
  <c r="D23" i="4" a="1"/>
  <c r="D23" i="4" s="1"/>
  <c r="D24" i="4" a="1"/>
  <c r="D24" i="4" s="1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 s="1"/>
  <c r="D31" i="4" a="1"/>
  <c r="D31" i="4" s="1"/>
  <c r="D32" i="4" a="1"/>
  <c r="D32" i="4" s="1"/>
  <c r="D33" i="4" a="1"/>
  <c r="D33" i="4" s="1"/>
  <c r="D34" i="4" a="1"/>
  <c r="D34" i="4" s="1"/>
  <c r="D35" i="4" a="1"/>
  <c r="D35" i="4" s="1"/>
  <c r="D36" i="4" a="1"/>
  <c r="D36" i="4"/>
  <c r="D37" i="4" a="1"/>
  <c r="D37" i="4" s="1"/>
  <c r="D38" i="4" a="1"/>
  <c r="D38" i="4" s="1"/>
  <c r="D39" i="4" a="1"/>
  <c r="D39" i="4" s="1"/>
  <c r="D40" i="4" a="1"/>
  <c r="D40" i="4"/>
  <c r="B7" i="4" a="1"/>
  <c r="B7" i="4" s="1"/>
  <c r="C7" i="4" a="1"/>
  <c r="C7" i="4" s="1"/>
  <c r="D7" i="4" a="1"/>
  <c r="D7" i="4" s="1"/>
  <c r="E7" i="4" a="1"/>
  <c r="E7" i="4" s="1"/>
  <c r="F7" i="4" a="1"/>
  <c r="F7" i="4" s="1"/>
  <c r="G7" i="4" a="1"/>
  <c r="G7" i="4" s="1"/>
  <c r="H7" i="4" a="1"/>
  <c r="H7" i="4" s="1"/>
  <c r="I7" i="4" a="1"/>
  <c r="I7" i="4" s="1"/>
  <c r="J7" i="4" a="1"/>
  <c r="J7" i="4" s="1"/>
  <c r="K7" i="4" a="1"/>
  <c r="K7" i="4" s="1"/>
  <c r="L7" i="4" a="1"/>
  <c r="L7" i="4" s="1"/>
  <c r="M7" i="4" a="1"/>
  <c r="M7" i="4" s="1"/>
  <c r="N7" i="4" a="1"/>
  <c r="N7" i="4" s="1"/>
  <c r="O7" i="4" a="1"/>
  <c r="O7" i="4" s="1"/>
  <c r="P7" i="4" a="1"/>
  <c r="P7" i="4" s="1"/>
  <c r="Q7" i="4" a="1"/>
  <c r="Q7" i="4" s="1"/>
  <c r="R7" i="4" a="1"/>
  <c r="R7" i="4" s="1"/>
  <c r="A7" i="4" a="1"/>
  <c r="A7" i="4" s="1"/>
  <c r="G41" i="4" l="1"/>
  <c r="H41" i="4"/>
  <c r="I41" i="4"/>
  <c r="J41" i="4"/>
  <c r="K41" i="4"/>
  <c r="L41" i="4"/>
  <c r="M41" i="4"/>
  <c r="N41" i="4"/>
  <c r="O41" i="4"/>
  <c r="P41" i="4"/>
  <c r="Q41" i="4"/>
  <c r="R41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A6" i="4"/>
  <c r="E41" i="4" l="1"/>
  <c r="F41" i="4"/>
</calcChain>
</file>

<file path=xl/sharedStrings.xml><?xml version="1.0" encoding="utf-8"?>
<sst xmlns="http://schemas.openxmlformats.org/spreadsheetml/2006/main" count="42" uniqueCount="30">
  <si>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</si>
  <si>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</si>
  <si>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</si>
  <si>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</si>
  <si>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</si>
  <si>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</si>
  <si>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</si>
  <si>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</si>
  <si>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</si>
  <si>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ديزل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</si>
  <si>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</si>
  <si>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</si>
  <si>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</si>
  <si>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</si>
  <si>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</si>
  <si>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التاريخ من</t>
  </si>
  <si>
    <t>التاريخ الى</t>
  </si>
  <si>
    <t>كشف حركة صندوق رقم 689</t>
  </si>
  <si>
    <t>كشف حركة صندوق رقم 690</t>
  </si>
  <si>
    <t>كشف حركة صندوق رقم 691</t>
  </si>
  <si>
    <t>كشف حركة صندوق رقم 692</t>
  </si>
  <si>
    <t>كشف حركة صندوق رقم 693</t>
  </si>
  <si>
    <t>كشف حركة صندوق رقم 694</t>
  </si>
  <si>
    <t>كشف حركة صندوق رقم 695</t>
  </si>
  <si>
    <t>كشف حركة صندوق رقم 696</t>
  </si>
  <si>
    <t>كشف حركة صندوق رقم 697</t>
  </si>
  <si>
    <t>الاجمالى</t>
  </si>
  <si>
    <t>البنك</t>
  </si>
  <si>
    <t xml:space="preserve">أرجو أن تكون مساحة القيد تقبل حتي 100000 صف ويقبل حتي العمود Z أي أن الدالة تكون قابلة للتوسع </t>
  </si>
  <si>
    <t>ارجو أن يتم حذف التاريخ من المعادلة لتبسيطها ومن الكشف مع امكانية تكبير حجم الكشف وسحب المعادلات الي اسفل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</si>
</sst>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22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0" fillId="5" borderId="5" xfId="0" applyFont="1" applyFill="1" applyBorder="1"/>
    <xf numFmtId="0" fontId="10" fillId="5" borderId="5" xfId="0" applyFont="1" applyFill="1" applyBorder="1" applyAlignment="1">
      <alignment horizontal="center"/>
    </xf>
    <xf numFmtId="14" fontId="10" fillId="5" borderId="5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rightToLeft="1" workbookViewId="0">
      <selection activeCell="B3" sqref="B3"/>
    </sheetView>
  </sheetViews>
  <sheetFormatPr defaultRowHeight="14.25" x14ac:dyDescent="0.2"/>
  <cols>
    <col min="1" max="1" width="10.875" customWidth="1"/>
    <col min="2" max="2" width="15.625" customWidth="1"/>
    <col min="3" max="3" width="7" customWidth="1"/>
    <col min="4" max="4" width="7.25" customWidth="1"/>
    <col min="5" max="5" width="10.875" customWidth="1"/>
    <col min="6" max="6" width="22.5" customWidth="1"/>
    <col min="7" max="7" width="6.375" customWidth="1"/>
    <col min="8" max="8" width="5.75" customWidth="1"/>
    <col min="9" max="20" width="4.375" customWidth="1"/>
  </cols>
  <sheetData>
    <row r="1" spans="1:20" ht="99.7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28" t="s">
        <v>28</v>
      </c>
      <c r="J1" s="28"/>
      <c r="K1" s="28"/>
      <c r="L1" s="28"/>
      <c r="M1" s="28"/>
      <c r="N1" s="28"/>
    </row>
    <row r="2" spans="1:20" ht="1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>
        <v>1</v>
      </c>
      <c r="J2" s="1">
        <v>2</v>
      </c>
      <c r="K2" s="1">
        <v>3</v>
      </c>
      <c r="L2" s="1">
        <v>4</v>
      </c>
      <c r="M2" s="1">
        <v>5</v>
      </c>
      <c r="N2" s="1">
        <v>6</v>
      </c>
      <c r="O2" s="1">
        <v>7</v>
      </c>
      <c r="P2" s="1">
        <v>8</v>
      </c>
      <c r="Q2" s="1">
        <v>9</v>
      </c>
      <c r="R2" s="1">
        <v>10</v>
      </c>
      <c r="S2" s="1">
        <v>11</v>
      </c>
      <c r="T2" s="1">
        <v>12</v>
      </c>
    </row>
    <row r="3" spans="1:20" ht="18" x14ac:dyDescent="0.2">
      <c r="A3" s="8">
        <v>3101005</v>
      </c>
      <c r="B3" s="9" t="s">
        <v>27</v>
      </c>
      <c r="C3" s="14">
        <v>1</v>
      </c>
      <c r="D3" s="10">
        <v>688</v>
      </c>
      <c r="E3" s="11">
        <v>41923</v>
      </c>
      <c r="F3" s="12" t="s">
        <v>9</v>
      </c>
      <c r="G3" s="10">
        <v>25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" x14ac:dyDescent="0.2">
      <c r="A4" s="13">
        <v>3101017</v>
      </c>
      <c r="B4" s="9" t="s">
        <v>27</v>
      </c>
      <c r="C4" s="14">
        <v>1</v>
      </c>
      <c r="D4" s="10">
        <v>688</v>
      </c>
      <c r="E4" s="11">
        <v>41923</v>
      </c>
      <c r="F4" s="12" t="s">
        <v>10</v>
      </c>
      <c r="G4" s="10">
        <v>25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" x14ac:dyDescent="0.2">
      <c r="A5" s="13">
        <v>3101021</v>
      </c>
      <c r="B5" s="9" t="s">
        <v>11</v>
      </c>
      <c r="C5" s="14">
        <v>1</v>
      </c>
      <c r="D5" s="10">
        <v>688</v>
      </c>
      <c r="E5" s="11">
        <v>41923</v>
      </c>
      <c r="F5" s="12" t="s">
        <v>12</v>
      </c>
      <c r="G5" s="10">
        <v>40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" x14ac:dyDescent="0.2">
      <c r="A6" s="15">
        <v>1101001</v>
      </c>
      <c r="B6" s="16" t="s">
        <v>13</v>
      </c>
      <c r="C6" s="14">
        <v>1</v>
      </c>
      <c r="D6" s="10">
        <v>688</v>
      </c>
      <c r="E6" s="11">
        <v>41923</v>
      </c>
      <c r="F6" s="17" t="s">
        <v>14</v>
      </c>
      <c r="G6" s="10"/>
      <c r="H6" s="10">
        <v>90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" x14ac:dyDescent="0.2">
      <c r="A7" s="15">
        <v>1101002</v>
      </c>
      <c r="B7" s="16" t="s">
        <v>13</v>
      </c>
      <c r="C7" s="14">
        <v>1</v>
      </c>
      <c r="D7" s="10">
        <v>688</v>
      </c>
      <c r="E7" s="11">
        <v>41924</v>
      </c>
      <c r="F7" s="17" t="s">
        <v>17</v>
      </c>
      <c r="G7" s="10"/>
      <c r="H7" s="10">
        <v>91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" x14ac:dyDescent="0.2">
      <c r="A8" s="15">
        <v>1101003</v>
      </c>
      <c r="B8" s="16" t="s">
        <v>13</v>
      </c>
      <c r="C8" s="14">
        <v>1</v>
      </c>
      <c r="D8" s="10">
        <v>688</v>
      </c>
      <c r="E8" s="11">
        <v>41925</v>
      </c>
      <c r="F8" s="17" t="s">
        <v>18</v>
      </c>
      <c r="G8" s="10"/>
      <c r="H8" s="10">
        <v>92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8" x14ac:dyDescent="0.2">
      <c r="A9" s="15">
        <v>1101004</v>
      </c>
      <c r="B9" s="16" t="s">
        <v>13</v>
      </c>
      <c r="C9" s="14">
        <v>1</v>
      </c>
      <c r="D9" s="10">
        <v>688</v>
      </c>
      <c r="E9" s="11">
        <v>41926</v>
      </c>
      <c r="F9" s="17" t="s">
        <v>19</v>
      </c>
      <c r="G9" s="10"/>
      <c r="H9" s="10">
        <v>93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8" x14ac:dyDescent="0.2">
      <c r="A10" s="15">
        <v>1101005</v>
      </c>
      <c r="B10" s="16" t="s">
        <v>13</v>
      </c>
      <c r="C10" s="14">
        <v>1</v>
      </c>
      <c r="D10" s="10">
        <v>688</v>
      </c>
      <c r="E10" s="11">
        <v>41927</v>
      </c>
      <c r="F10" s="17" t="s">
        <v>20</v>
      </c>
      <c r="G10" s="10"/>
      <c r="H10" s="10">
        <v>94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8" x14ac:dyDescent="0.2">
      <c r="A11" s="15">
        <v>1101006</v>
      </c>
      <c r="B11" s="16" t="s">
        <v>13</v>
      </c>
      <c r="C11" s="14">
        <v>1</v>
      </c>
      <c r="D11" s="10">
        <v>688</v>
      </c>
      <c r="E11" s="11">
        <v>41928</v>
      </c>
      <c r="F11" s="17" t="s">
        <v>21</v>
      </c>
      <c r="G11" s="10"/>
      <c r="H11" s="10">
        <v>95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8" x14ac:dyDescent="0.2">
      <c r="A12" s="15">
        <v>1101007</v>
      </c>
      <c r="B12" s="16" t="s">
        <v>13</v>
      </c>
      <c r="C12" s="14">
        <v>1</v>
      </c>
      <c r="D12" s="10">
        <v>688</v>
      </c>
      <c r="E12" s="11">
        <v>41929</v>
      </c>
      <c r="F12" s="17" t="s">
        <v>22</v>
      </c>
      <c r="G12" s="10"/>
      <c r="H12" s="10">
        <v>96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8" x14ac:dyDescent="0.2">
      <c r="A13" s="15">
        <v>1101008</v>
      </c>
      <c r="B13" s="16" t="s">
        <v>13</v>
      </c>
      <c r="C13" s="14">
        <v>1</v>
      </c>
      <c r="D13" s="10">
        <v>688</v>
      </c>
      <c r="E13" s="11">
        <v>41930</v>
      </c>
      <c r="F13" s="17" t="s">
        <v>23</v>
      </c>
      <c r="G13" s="10"/>
      <c r="H13" s="10">
        <v>97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8" x14ac:dyDescent="0.2">
      <c r="A14" s="15">
        <v>1101009</v>
      </c>
      <c r="B14" s="16" t="s">
        <v>13</v>
      </c>
      <c r="C14" s="14">
        <v>1</v>
      </c>
      <c r="D14" s="10">
        <v>688</v>
      </c>
      <c r="E14" s="11">
        <v>41931</v>
      </c>
      <c r="F14" s="17" t="s">
        <v>24</v>
      </c>
      <c r="G14" s="10"/>
      <c r="H14" s="10">
        <v>98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8" x14ac:dyDescent="0.2">
      <c r="A15" s="15">
        <v>1101010</v>
      </c>
      <c r="B15" s="16" t="s">
        <v>13</v>
      </c>
      <c r="C15" s="14">
        <v>1</v>
      </c>
      <c r="D15" s="10">
        <v>688</v>
      </c>
      <c r="E15" s="11">
        <v>41932</v>
      </c>
      <c r="F15" s="17" t="s">
        <v>25</v>
      </c>
      <c r="G15" s="10"/>
      <c r="H15" s="10">
        <v>99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0.25" x14ac:dyDescent="0.2">
      <c r="A16" s="3"/>
      <c r="B16" s="4"/>
      <c r="C16" s="5"/>
      <c r="D16" s="1"/>
      <c r="E16" s="6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0.25" x14ac:dyDescent="0.2">
      <c r="A17" s="3"/>
      <c r="B17" s="4"/>
      <c r="C17" s="5"/>
      <c r="D17" s="1"/>
      <c r="E17" s="6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0.25" x14ac:dyDescent="0.2">
      <c r="A18" s="3"/>
      <c r="B18" s="4"/>
      <c r="C18" s="5"/>
      <c r="D18" s="1"/>
      <c r="E18" s="6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0.25" x14ac:dyDescent="0.2">
      <c r="A19" s="3"/>
      <c r="B19" s="4"/>
      <c r="C19" s="5"/>
      <c r="D19" s="1"/>
      <c r="E19" s="6"/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25" x14ac:dyDescent="0.2">
      <c r="A20" s="3"/>
      <c r="B20" s="4"/>
      <c r="C20" s="5"/>
      <c r="D20" s="1"/>
      <c r="E20" s="6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25" x14ac:dyDescent="0.2">
      <c r="A21" s="3"/>
      <c r="B21" s="4"/>
      <c r="C21" s="5"/>
      <c r="D21" s="1"/>
      <c r="E21" s="6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25" x14ac:dyDescent="0.2">
      <c r="A22" s="3"/>
      <c r="B22" s="4"/>
      <c r="C22" s="5"/>
      <c r="D22" s="1"/>
      <c r="E22" s="6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0.25" x14ac:dyDescent="0.2">
      <c r="A23" s="3"/>
      <c r="B23" s="4"/>
      <c r="C23" s="5"/>
      <c r="D23" s="1"/>
      <c r="E23" s="6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0.25" x14ac:dyDescent="0.2">
      <c r="A24" s="3"/>
      <c r="B24" s="4"/>
      <c r="C24" s="5"/>
      <c r="D24" s="1"/>
      <c r="E24" s="6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x14ac:dyDescent="0.2">
      <c r="A25" s="3"/>
      <c r="B25" s="4"/>
      <c r="C25" s="5"/>
      <c r="D25" s="1"/>
      <c r="E25" s="6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0.25" x14ac:dyDescent="0.2">
      <c r="A26" s="3"/>
      <c r="B26" s="4"/>
      <c r="C26" s="5"/>
      <c r="D26" s="1"/>
      <c r="E26" s="6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0.25" x14ac:dyDescent="0.2">
      <c r="A27" s="3"/>
      <c r="B27" s="4"/>
      <c r="C27" s="5"/>
      <c r="D27" s="1"/>
      <c r="E27" s="6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0.25" x14ac:dyDescent="0.2">
      <c r="A28" s="3"/>
      <c r="B28" s="4"/>
      <c r="C28" s="5"/>
      <c r="D28" s="1"/>
      <c r="E28" s="6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0.25" x14ac:dyDescent="0.2">
      <c r="A29" s="3"/>
      <c r="B29" s="4"/>
      <c r="C29" s="5"/>
      <c r="D29" s="1"/>
      <c r="E29" s="6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0.25" x14ac:dyDescent="0.2">
      <c r="A30" s="3"/>
      <c r="B30" s="4"/>
      <c r="C30" s="5"/>
      <c r="D30" s="1"/>
      <c r="E30" s="6"/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0.25" x14ac:dyDescent="0.2">
      <c r="A31" s="3"/>
      <c r="B31" s="4"/>
      <c r="C31" s="5"/>
      <c r="D31" s="1"/>
      <c r="E31" s="6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0.25" x14ac:dyDescent="0.2">
      <c r="A32" s="3"/>
      <c r="B32" s="4"/>
      <c r="C32" s="5"/>
      <c r="D32" s="1"/>
      <c r="E32" s="6"/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0.25" x14ac:dyDescent="0.2">
      <c r="A33" s="3"/>
      <c r="B33" s="4"/>
      <c r="C33" s="5"/>
      <c r="D33" s="1"/>
      <c r="E33" s="6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0.25" x14ac:dyDescent="0.2">
      <c r="A34" s="3"/>
      <c r="B34" s="4"/>
      <c r="C34" s="5"/>
      <c r="D34" s="1"/>
      <c r="E34" s="6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0.25" x14ac:dyDescent="0.2">
      <c r="A35" s="3"/>
      <c r="B35" s="4"/>
      <c r="C35" s="5"/>
      <c r="D35" s="1"/>
      <c r="E35" s="6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1">
    <mergeCell ref="I1:N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90"/>
  <sheetViews>
    <sheetView rightToLeft="1" tabSelected="1" workbookViewId="0">
      <selection activeCell="H15" sqref="H15"/>
    </sheetView>
  </sheetViews>
  <sheetFormatPr defaultColWidth="0" defaultRowHeight="14.25" x14ac:dyDescent="0.2"/>
  <cols>
    <col min="1" max="1" width="8.5" customWidth="1"/>
    <col min="2" max="2" width="6.625" customWidth="1"/>
    <col min="3" max="3" width="12.375" customWidth="1"/>
    <col min="4" max="4" width="25" customWidth="1"/>
    <col min="5" max="5" width="6.625" customWidth="1"/>
    <col min="6" max="6" width="8" customWidth="1"/>
    <col min="7" max="18" width="6" customWidth="1"/>
    <col min="19" max="19" width="1.625" customWidth="1"/>
    <col min="20" max="22" width="0" hidden="1" customWidth="1"/>
    <col min="23" max="16384" width="9" hidden="1"/>
  </cols>
  <sheetData>
    <row r="1" spans="1:18" ht="14.25" customHeight="1" x14ac:dyDescent="0.2">
      <c r="F1" s="29" t="s">
        <v>29</v>
      </c>
      <c r="G1" s="29"/>
      <c r="H1" s="29"/>
      <c r="I1" s="29"/>
      <c r="J1" s="29"/>
      <c r="K1" s="29"/>
      <c r="L1" s="29"/>
      <c r="M1" s="29"/>
      <c r="N1" s="29"/>
    </row>
    <row r="2" spans="1:18" ht="14.25" customHeight="1" x14ac:dyDescent="0.2">
      <c r="C2" s="25" t="s">
        <v>2</v>
      </c>
      <c r="D2" s="26" t="s">
        <v>27</v>
      </c>
      <c r="F2" s="29"/>
      <c r="G2" s="29"/>
      <c r="H2" s="29"/>
      <c r="I2" s="29"/>
      <c r="J2" s="29"/>
      <c r="K2" s="29"/>
      <c r="L2" s="29"/>
      <c r="M2" s="29"/>
      <c r="N2" s="29"/>
    </row>
    <row r="3" spans="1:18" ht="14.25" customHeight="1" x14ac:dyDescent="0.2">
      <c r="C3" s="25" t="s">
        <v>15</v>
      </c>
      <c r="D3" s="27">
        <v>41923</v>
      </c>
      <c r="F3" s="29"/>
      <c r="G3" s="29"/>
      <c r="H3" s="29"/>
      <c r="I3" s="29"/>
      <c r="J3" s="29"/>
      <c r="K3" s="29"/>
      <c r="L3" s="29"/>
      <c r="M3" s="29"/>
      <c r="N3" s="29"/>
    </row>
    <row r="4" spans="1:18" ht="14.25" customHeight="1" x14ac:dyDescent="0.2">
      <c r="C4" s="25" t="s">
        <v>16</v>
      </c>
      <c r="D4" s="27">
        <v>41930</v>
      </c>
      <c r="F4" s="29"/>
      <c r="G4" s="29"/>
      <c r="H4" s="29"/>
      <c r="I4" s="29"/>
      <c r="J4" s="29"/>
      <c r="K4" s="29"/>
      <c r="L4" s="29"/>
      <c r="M4" s="29"/>
      <c r="N4" s="29"/>
    </row>
    <row r="6" spans="1:18" ht="18" x14ac:dyDescent="0.2">
      <c r="A6" s="24" t="str">
        <f>القيود!C2</f>
        <v>رقم القيد</v>
      </c>
      <c r="B6" s="24" t="str">
        <f>القيود!D2</f>
        <v>المستند</v>
      </c>
      <c r="C6" s="24" t="str">
        <f>القيود!E2</f>
        <v>التاريخ</v>
      </c>
      <c r="D6" s="24" t="str">
        <f>القيود!F2</f>
        <v>بيــــــــــــــــــــــــــــــــــــان</v>
      </c>
      <c r="E6" s="24" t="str">
        <f>القيود!G2</f>
        <v>مدين</v>
      </c>
      <c r="F6" s="24" t="str">
        <f>القيود!H2</f>
        <v>دائن</v>
      </c>
      <c r="G6" s="24">
        <f>القيود!I2</f>
        <v>1</v>
      </c>
      <c r="H6" s="24">
        <f>القيود!J2</f>
        <v>2</v>
      </c>
      <c r="I6" s="24">
        <f>القيود!K2</f>
        <v>3</v>
      </c>
      <c r="J6" s="24">
        <f>القيود!L2</f>
        <v>4</v>
      </c>
      <c r="K6" s="24">
        <f>القيود!M2</f>
        <v>5</v>
      </c>
      <c r="L6" s="24">
        <f>القيود!N2</f>
        <v>6</v>
      </c>
      <c r="M6" s="24">
        <f>القيود!O2</f>
        <v>7</v>
      </c>
      <c r="N6" s="24">
        <f>القيود!P2</f>
        <v>8</v>
      </c>
      <c r="O6" s="24">
        <f>القيود!Q2</f>
        <v>9</v>
      </c>
      <c r="P6" s="24">
        <f>القيود!R2</f>
        <v>10</v>
      </c>
      <c r="Q6" s="24">
        <f>القيود!S2</f>
        <v>11</v>
      </c>
      <c r="R6" s="24">
        <f>القيود!T2</f>
        <v>12</v>
      </c>
    </row>
    <row r="7" spans="1:18" x14ac:dyDescent="0.2">
      <c r="A7" s="21">
        <f t="array" ref="A7">IFERROR(INDEX(القيود!$A$3:$T$500,MATCH(SMALL(IF((القيود!$B$3:$B$1500='كشف الحساب'!$D$2),ROW(القيود!$B$3:$B$1500),""),ROW($A1)),ROW(القيود!$B$3:$B$1500),0),COLUMN(C$1)),"")</f>
        <v>1</v>
      </c>
      <c r="B7" s="21">
        <f t="array" ref="B7">IFERROR(INDEX(القيود!$A$3:$T$500,MATCH(SMALL(IF((القيود!$B$3:$B$1500='كشف الحساب'!$D$2),ROW(القيود!$B$3:$B$1500),""),ROW($A1)),ROW(القيود!$B$3:$B$1500),0),COLUMN(D$1)),"")</f>
        <v>688</v>
      </c>
      <c r="C7" s="30">
        <f t="array" ref="C7">IFERROR(INDEX(القيود!$A$3:$T$500,MATCH(SMALL(IF((القيود!$B$3:$B$1500='كشف الحساب'!$D$2),ROW(القيود!$B$3:$B$1500),""),ROW($A1)),ROW(القيود!$B$3:$B$1500),0),COLUMN(E$1)),"")</f>
        <v>41923</v>
      </c>
      <c r="D7" s="21" t="str">
        <f t="array" ref="D7">IFERROR(INDEX(القيود!$A$3:$T$500,MATCH(SMALL(IF((القيود!$B$3:$B$1500='كشف الحساب'!$D$2),ROW(القيود!$B$3:$B$1500),""),ROW($A1)),ROW(القيود!$B$3:$B$1500),0),COLUMN(F$1)),"")</f>
        <v>ديزل</v>
      </c>
      <c r="E7" s="21">
        <f t="array" ref="E7">IFERROR(INDEX(القيود!$A$3:$T$500,MATCH(SMALL(IF((القيود!$B$3:$B$1500='كشف الحساب'!$D$2),ROW(القيود!$B$3:$B$1500),""),ROW($A1)),ROW(القيود!$B$3:$B$1500),0),COLUMN(G$1)),"")</f>
        <v>25</v>
      </c>
      <c r="F7" s="21">
        <f t="array" ref="F7">IFERROR(INDEX(القيود!$A$3:$T$500,MATCH(SMALL(IF((القيود!$B$3:$B$1500='كشف الحساب'!$D$2),ROW(القيود!$B$3:$B$1500),""),ROW($A1)),ROW(القيود!$B$3:$B$1500),0),COLUMN(H$1)),"")</f>
        <v>0</v>
      </c>
      <c r="G7" s="21">
        <f t="array" ref="G7">IFERROR(INDEX(القيود!$A$3:$T$500,MATCH(SMALL(IF((القيود!$B$3:$B$1500='كشف الحساب'!$D$2),ROW(القيود!$B$3:$B$1500),""),ROW($A1)),ROW(القيود!$B$3:$B$1500),0),COLUMN(I$1)),"")</f>
        <v>0</v>
      </c>
      <c r="H7" s="21">
        <f t="array" ref="H7">IFERROR(INDEX(القيود!$A$3:$T$500,MATCH(SMALL(IF((القيود!$B$3:$B$1500='كشف الحساب'!$D$2),ROW(القيود!$B$3:$B$1500),""),ROW($A1)),ROW(القيود!$B$3:$B$1500),0),COLUMN(J$1)),"")</f>
        <v>0</v>
      </c>
      <c r="I7" s="21">
        <f t="array" ref="I7">IFERROR(INDEX(القيود!$A$3:$T$500,MATCH(SMALL(IF((القيود!$B$3:$B$1500='كشف الحساب'!$D$2),ROW(القيود!$B$3:$B$1500),""),ROW($A1)),ROW(القيود!$B$3:$B$1500),0),COLUMN(K$1)),"")</f>
        <v>0</v>
      </c>
      <c r="J7" s="21">
        <f t="array" ref="J7">IFERROR(INDEX(القيود!$A$3:$T$500,MATCH(SMALL(IF((القيود!$B$3:$B$1500='كشف الحساب'!$D$2),ROW(القيود!$B$3:$B$1500),""),ROW($A1)),ROW(القيود!$B$3:$B$1500),0),COLUMN(L$1)),"")</f>
        <v>0</v>
      </c>
      <c r="K7" s="21">
        <f t="array" ref="K7">IFERROR(INDEX(القيود!$A$3:$T$500,MATCH(SMALL(IF((القيود!$B$3:$B$1500='كشف الحساب'!$D$2),ROW(القيود!$B$3:$B$1500),""),ROW($A1)),ROW(القيود!$B$3:$B$1500),0),COLUMN(M$1)),"")</f>
        <v>0</v>
      </c>
      <c r="L7" s="21">
        <f t="array" ref="L7">IFERROR(INDEX(القيود!$A$3:$T$500,MATCH(SMALL(IF((القيود!$B$3:$B$1500='كشف الحساب'!$D$2),ROW(القيود!$B$3:$B$1500),""),ROW($A1)),ROW(القيود!$B$3:$B$1500),0),COLUMN(N$1)),"")</f>
        <v>0</v>
      </c>
      <c r="M7" s="21">
        <f t="array" ref="M7">IFERROR(INDEX(القيود!$A$3:$T$500,MATCH(SMALL(IF((القيود!$B$3:$B$1500='كشف الحساب'!$D$2),ROW(القيود!$B$3:$B$1500),""),ROW($A1)),ROW(القيود!$B$3:$B$1500),0),COLUMN(O$1)),"")</f>
        <v>0</v>
      </c>
      <c r="N7" s="21">
        <f t="array" ref="N7">IFERROR(INDEX(القيود!$A$3:$T$500,MATCH(SMALL(IF((القيود!$B$3:$B$1500='كشف الحساب'!$D$2),ROW(القيود!$B$3:$B$1500),""),ROW($A1)),ROW(القيود!$B$3:$B$1500),0),COLUMN(P$1)),"")</f>
        <v>0</v>
      </c>
      <c r="O7" s="21">
        <f t="array" ref="O7">IFERROR(INDEX(القيود!$A$3:$T$500,MATCH(SMALL(IF((القيود!$B$3:$B$1500='كشف الحساب'!$D$2),ROW(القيود!$B$3:$B$1500),""),ROW($A1)),ROW(القيود!$B$3:$B$1500),0),COLUMN(Q$1)),"")</f>
        <v>0</v>
      </c>
      <c r="P7" s="21">
        <f t="array" ref="P7">IFERROR(INDEX(القيود!$A$3:$T$500,MATCH(SMALL(IF((القيود!$B$3:$B$1500='كشف الحساب'!$D$2),ROW(القيود!$B$3:$B$1500),""),ROW($A1)),ROW(القيود!$B$3:$B$1500),0),COLUMN(R$1)),"")</f>
        <v>0</v>
      </c>
      <c r="Q7" s="21">
        <f t="array" ref="Q7">IFERROR(INDEX(القيود!$A$3:$T$500,MATCH(SMALL(IF((القيود!$B$3:$B$1500='كشف الحساب'!$D$2),ROW(القيود!$B$3:$B$1500),""),ROW($A1)),ROW(القيود!$B$3:$B$1500),0),COLUMN(S$1)),"")</f>
        <v>0</v>
      </c>
      <c r="R7" s="21">
        <f t="array" ref="R7">IFERROR(INDEX(القيود!$A$3:$T$500,MATCH(SMALL(IF((القيود!$B$3:$B$1500='كشف الحساب'!$D$2),ROW(القيود!$B$3:$B$1500),""),ROW($A1)),ROW(القيود!$B$3:$B$1500),0),COLUMN(T$1)),"")</f>
        <v>0</v>
      </c>
    </row>
    <row r="8" spans="1:18" x14ac:dyDescent="0.2">
      <c r="A8" s="21">
        <f t="array" ref="A8">IFERROR(INDEX(القيود!$A$3:$T$500,MATCH(SMALL(IF((القيود!$B$3:$B$1500='كشف الحساب'!$D$2),ROW(القيود!$B$3:$B$1500),""),ROW($A2)),ROW(القيود!$B$3:$B$1500),0),COLUMN(C$1)),"")</f>
        <v>1</v>
      </c>
      <c r="B8" s="21">
        <f t="array" ref="B8">IFERROR(INDEX(القيود!$A$3:$T$500,MATCH(SMALL(IF((القيود!$B$3:$B$1500='كشف الحساب'!$D$2),ROW(القيود!$B$3:$B$1500),""),ROW($A2)),ROW(القيود!$B$3:$B$1500),0),COLUMN(D$1)),"")</f>
        <v>688</v>
      </c>
      <c r="C8" s="30">
        <f t="array" ref="C8">IFERROR(INDEX(القيود!$A$3:$T$500,MATCH(SMALL(IF((القيود!$B$3:$B$1500='كشف الحساب'!$D$2),ROW(القيود!$B$3:$B$1500),""),ROW($A2)),ROW(القيود!$B$3:$B$1500),0),COLUMN(E$1)),"")</f>
        <v>41923</v>
      </c>
      <c r="D8" s="21" t="str">
        <f t="array" ref="D8">IFERROR(INDEX(القيود!$A$3:$T$500,MATCH(SMALL(IF((القيود!$B$3:$B$1500='كشف الحساب'!$D$2),ROW(القيود!$B$3:$B$1500),""),ROW($A2)),ROW(القيود!$B$3:$B$1500),0),COLUMN(F$1)),"")</f>
        <v>إسطوانة أكسجين</v>
      </c>
      <c r="E8" s="21">
        <f t="array" ref="E8">IFERROR(INDEX(القيود!$A$3:$T$500,MATCH(SMALL(IF((القيود!$B$3:$B$1500='كشف الحساب'!$D$2),ROW(القيود!$B$3:$B$1500),""),ROW($A2)),ROW(القيود!$B$3:$B$1500),0),COLUMN(G$1)),"")</f>
        <v>25</v>
      </c>
      <c r="F8" s="21">
        <f t="array" ref="F8">IFERROR(INDEX(القيود!$A$3:$T$500,MATCH(SMALL(IF((القيود!$B$3:$B$1500='كشف الحساب'!$D$2),ROW(القيود!$B$3:$B$1500),""),ROW($A2)),ROW(القيود!$B$3:$B$1500),0),COLUMN(H$1)),"")</f>
        <v>0</v>
      </c>
      <c r="G8" s="21">
        <f t="array" ref="G8">IFERROR(INDEX(القيود!$A$3:$T$500,MATCH(SMALL(IF((القيود!$B$3:$B$1500='كشف الحساب'!$D$2),ROW(القيود!$B$3:$B$1500),""),ROW($A2)),ROW(القيود!$B$3:$B$1500),0),COLUMN(I$1)),"")</f>
        <v>0</v>
      </c>
      <c r="H8" s="21">
        <f t="array" ref="H8">IFERROR(INDEX(القيود!$A$3:$T$500,MATCH(SMALL(IF((القيود!$B$3:$B$1500='كشف الحساب'!$D$2),ROW(القيود!$B$3:$B$1500),""),ROW($A2)),ROW(القيود!$B$3:$B$1500),0),COLUMN(J$1)),"")</f>
        <v>0</v>
      </c>
      <c r="I8" s="21">
        <f t="array" ref="I8">IFERROR(INDEX(القيود!$A$3:$T$500,MATCH(SMALL(IF((القيود!$B$3:$B$1500='كشف الحساب'!$D$2),ROW(القيود!$B$3:$B$1500),""),ROW($A2)),ROW(القيود!$B$3:$B$1500),0),COLUMN(K$1)),"")</f>
        <v>0</v>
      </c>
      <c r="J8" s="21">
        <f t="array" ref="J8">IFERROR(INDEX(القيود!$A$3:$T$500,MATCH(SMALL(IF((القيود!$B$3:$B$1500='كشف الحساب'!$D$2),ROW(القيود!$B$3:$B$1500),""),ROW($A2)),ROW(القيود!$B$3:$B$1500),0),COLUMN(L$1)),"")</f>
        <v>0</v>
      </c>
      <c r="K8" s="21">
        <f t="array" ref="K8">IFERROR(INDEX(القيود!$A$3:$T$500,MATCH(SMALL(IF((القيود!$B$3:$B$1500='كشف الحساب'!$D$2),ROW(القيود!$B$3:$B$1500),""),ROW($A2)),ROW(القيود!$B$3:$B$1500),0),COLUMN(M$1)),"")</f>
        <v>0</v>
      </c>
      <c r="L8" s="21">
        <f t="array" ref="L8">IFERROR(INDEX(القيود!$A$3:$T$500,MATCH(SMALL(IF((القيود!$B$3:$B$1500='كشف الحساب'!$D$2),ROW(القيود!$B$3:$B$1500),""),ROW($A2)),ROW(القيود!$B$3:$B$1500),0),COLUMN(N$1)),"")</f>
        <v>0</v>
      </c>
      <c r="M8" s="21">
        <f t="array" ref="M8">IFERROR(INDEX(القيود!$A$3:$T$500,MATCH(SMALL(IF((القيود!$B$3:$B$1500='كشف الحساب'!$D$2),ROW(القيود!$B$3:$B$1500),""),ROW($A2)),ROW(القيود!$B$3:$B$1500),0),COLUMN(O$1)),"")</f>
        <v>0</v>
      </c>
      <c r="N8" s="21">
        <f t="array" ref="N8">IFERROR(INDEX(القيود!$A$3:$T$500,MATCH(SMALL(IF((القيود!$B$3:$B$1500='كشف الحساب'!$D$2),ROW(القيود!$B$3:$B$1500),""),ROW($A2)),ROW(القيود!$B$3:$B$1500),0),COLUMN(P$1)),"")</f>
        <v>0</v>
      </c>
      <c r="O8" s="21">
        <f t="array" ref="O8">IFERROR(INDEX(القيود!$A$3:$T$500,MATCH(SMALL(IF((القيود!$B$3:$B$1500='كشف الحساب'!$D$2),ROW(القيود!$B$3:$B$1500),""),ROW($A2)),ROW(القيود!$B$3:$B$1500),0),COLUMN(Q$1)),"")</f>
        <v>0</v>
      </c>
      <c r="P8" s="21">
        <f t="array" ref="P8">IFERROR(INDEX(القيود!$A$3:$T$500,MATCH(SMALL(IF((القيود!$B$3:$B$1500='كشف الحساب'!$D$2),ROW(القيود!$B$3:$B$1500),""),ROW($A2)),ROW(القيود!$B$3:$B$1500),0),COLUMN(R$1)),"")</f>
        <v>0</v>
      </c>
      <c r="Q8" s="21">
        <f t="array" ref="Q8">IFERROR(INDEX(القيود!$A$3:$T$500,MATCH(SMALL(IF((القيود!$B$3:$B$1500='كشف الحساب'!$D$2),ROW(القيود!$B$3:$B$1500),""),ROW($A2)),ROW(القيود!$B$3:$B$1500),0),COLUMN(S$1)),"")</f>
        <v>0</v>
      </c>
      <c r="R8" s="21">
        <f t="array" ref="R8">IFERROR(INDEX(القيود!$A$3:$T$500,MATCH(SMALL(IF((القيود!$B$3:$B$1500='كشف الحساب'!$D$2),ROW(القيود!$B$3:$B$1500),""),ROW($A2)),ROW(القيود!$B$3:$B$1500),0),COLUMN(T$1)),"")</f>
        <v>0</v>
      </c>
    </row>
    <row r="9" spans="1:18" x14ac:dyDescent="0.2">
      <c r="A9" s="21" t="str">
        <f t="array" ref="A9">IFERROR(INDEX(القيود!$A$3:$T$500,MATCH(SMALL(IF((القيود!$B$3:$B$1500='كشف الحساب'!$D$2),ROW(القيود!$B$3:$B$1500),""),ROW($A3)),ROW(القيود!$B$3:$B$1500),0),COLUMN(C$1)),"")</f>
        <v/>
      </c>
      <c r="B9" s="21" t="str">
        <f t="array" ref="B9">IFERROR(INDEX(القيود!$A$3:$T$500,MATCH(SMALL(IF((القيود!$B$3:$B$1500='كشف الحساب'!$D$2),ROW(القيود!$B$3:$B$1500),""),ROW($A3)),ROW(القيود!$B$3:$B$1500),0),COLUMN(D$1)),"")</f>
        <v/>
      </c>
      <c r="C9" s="30" t="str">
        <f t="array" ref="C9">IFERROR(INDEX(القيود!$A$3:$T$500,MATCH(SMALL(IF((القيود!$B$3:$B$1500='كشف الحساب'!$D$2),ROW(القيود!$B$3:$B$1500),""),ROW($A3)),ROW(القيود!$B$3:$B$1500),0),COLUMN(E$1)),"")</f>
        <v/>
      </c>
      <c r="D9" s="21" t="str">
        <f t="array" ref="D9">IFERROR(INDEX(القيود!$A$3:$T$500,MATCH(SMALL(IF((القيود!$B$3:$B$1500='كشف الحساب'!$D$2),ROW(القيود!$B$3:$B$1500),""),ROW($A3)),ROW(القيود!$B$3:$B$1500),0),COLUMN(F$1)),"")</f>
        <v/>
      </c>
      <c r="E9" s="21" t="str">
        <f t="array" ref="E9">IFERROR(INDEX(القيود!$A$3:$T$500,MATCH(SMALL(IF((القيود!$B$3:$B$1500='كشف الحساب'!$D$2),ROW(القيود!$B$3:$B$1500),""),ROW($A3)),ROW(القيود!$B$3:$B$1500),0),COLUMN(G$1)),"")</f>
        <v/>
      </c>
      <c r="F9" s="21" t="str">
        <f t="array" ref="F9">IFERROR(INDEX(القيود!$A$3:$T$500,MATCH(SMALL(IF((القيود!$B$3:$B$1500='كشف الحساب'!$D$2),ROW(القيود!$B$3:$B$1500),""),ROW($A3)),ROW(القيود!$B$3:$B$1500),0),COLUMN(H$1)),"")</f>
        <v/>
      </c>
      <c r="G9" s="21" t="str">
        <f t="array" ref="G9">IFERROR(INDEX(القيود!$A$3:$T$500,MATCH(SMALL(IF((القيود!$B$3:$B$1500='كشف الحساب'!$D$2),ROW(القيود!$B$3:$B$1500),""),ROW($A3)),ROW(القيود!$B$3:$B$1500),0),COLUMN(I$1)),"")</f>
        <v/>
      </c>
      <c r="H9" s="21" t="str">
        <f t="array" ref="H9">IFERROR(INDEX(القيود!$A$3:$T$500,MATCH(SMALL(IF((القيود!$B$3:$B$1500='كشف الحساب'!$D$2),ROW(القيود!$B$3:$B$1500),""),ROW($A3)),ROW(القيود!$B$3:$B$1500),0),COLUMN(J$1)),"")</f>
        <v/>
      </c>
      <c r="I9" s="21" t="str">
        <f t="array" ref="I9">IFERROR(INDEX(القيود!$A$3:$T$500,MATCH(SMALL(IF((القيود!$B$3:$B$1500='كشف الحساب'!$D$2),ROW(القيود!$B$3:$B$1500),""),ROW($A3)),ROW(القيود!$B$3:$B$1500),0),COLUMN(K$1)),"")</f>
        <v/>
      </c>
      <c r="J9" s="21" t="str">
        <f t="array" ref="J9">IFERROR(INDEX(القيود!$A$3:$T$500,MATCH(SMALL(IF((القيود!$B$3:$B$1500='كشف الحساب'!$D$2),ROW(القيود!$B$3:$B$1500),""),ROW($A3)),ROW(القيود!$B$3:$B$1500),0),COLUMN(L$1)),"")</f>
        <v/>
      </c>
      <c r="K9" s="21" t="str">
        <f t="array" ref="K9">IFERROR(INDEX(القيود!$A$3:$T$500,MATCH(SMALL(IF((القيود!$B$3:$B$1500='كشف الحساب'!$D$2),ROW(القيود!$B$3:$B$1500),""),ROW($A3)),ROW(القيود!$B$3:$B$1500),0),COLUMN(M$1)),"")</f>
        <v/>
      </c>
      <c r="L9" s="21" t="str">
        <f t="array" ref="L9">IFERROR(INDEX(القيود!$A$3:$T$500,MATCH(SMALL(IF((القيود!$B$3:$B$1500='كشف الحساب'!$D$2),ROW(القيود!$B$3:$B$1500),""),ROW($A3)),ROW(القيود!$B$3:$B$1500),0),COLUMN(N$1)),"")</f>
        <v/>
      </c>
      <c r="M9" s="21" t="str">
        <f t="array" ref="M9">IFERROR(INDEX(القيود!$A$3:$T$500,MATCH(SMALL(IF((القيود!$B$3:$B$1500='كشف الحساب'!$D$2),ROW(القيود!$B$3:$B$1500),""),ROW($A3)),ROW(القيود!$B$3:$B$1500),0),COLUMN(O$1)),"")</f>
        <v/>
      </c>
      <c r="N9" s="21" t="str">
        <f t="array" ref="N9">IFERROR(INDEX(القيود!$A$3:$T$500,MATCH(SMALL(IF((القيود!$B$3:$B$1500='كشف الحساب'!$D$2),ROW(القيود!$B$3:$B$1500),""),ROW($A3)),ROW(القيود!$B$3:$B$1500),0),COLUMN(P$1)),"")</f>
        <v/>
      </c>
      <c r="O9" s="21" t="str">
        <f t="array" ref="O9">IFERROR(INDEX(القيود!$A$3:$T$500,MATCH(SMALL(IF((القيود!$B$3:$B$1500='كشف الحساب'!$D$2),ROW(القيود!$B$3:$B$1500),""),ROW($A3)),ROW(القيود!$B$3:$B$1500),0),COLUMN(Q$1)),"")</f>
        <v/>
      </c>
      <c r="P9" s="21" t="str">
        <f t="array" ref="P9">IFERROR(INDEX(القيود!$A$3:$T$500,MATCH(SMALL(IF((القيود!$B$3:$B$1500='كشف الحساب'!$D$2),ROW(القيود!$B$3:$B$1500),""),ROW($A3)),ROW(القيود!$B$3:$B$1500),0),COLUMN(R$1)),"")</f>
        <v/>
      </c>
      <c r="Q9" s="21" t="str">
        <f t="array" ref="Q9">IFERROR(INDEX(القيود!$A$3:$T$500,MATCH(SMALL(IF((القيود!$B$3:$B$1500='كشف الحساب'!$D$2),ROW(القيود!$B$3:$B$1500),""),ROW($A3)),ROW(القيود!$B$3:$B$1500),0),COLUMN(S$1)),"")</f>
        <v/>
      </c>
      <c r="R9" s="21" t="str">
        <f t="array" ref="R9">IFERROR(INDEX(القيود!$A$3:$T$500,MATCH(SMALL(IF((القيود!$B$3:$B$1500='كشف الحساب'!$D$2),ROW(القيود!$B$3:$B$1500),""),ROW($A3)),ROW(القيود!$B$3:$B$1500),0),COLUMN(T$1)),"")</f>
        <v/>
      </c>
    </row>
    <row r="10" spans="1:18" x14ac:dyDescent="0.2">
      <c r="A10" s="21" t="str">
        <f t="array" ref="A10">IFERROR(INDEX(القيود!$A$3:$T$500,MATCH(SMALL(IF((القيود!$B$3:$B$1500='كشف الحساب'!$D$2),ROW(القيود!$B$3:$B$1500),""),ROW($A4)),ROW(القيود!$B$3:$B$1500),0),COLUMN(C$1)),"")</f>
        <v/>
      </c>
      <c r="B10" s="21" t="str">
        <f t="array" ref="B10">IFERROR(INDEX(القيود!$A$3:$T$500,MATCH(SMALL(IF((القيود!$B$3:$B$1500='كشف الحساب'!$D$2),ROW(القيود!$B$3:$B$1500),""),ROW($A4)),ROW(القيود!$B$3:$B$1500),0),COLUMN(D$1)),"")</f>
        <v/>
      </c>
      <c r="C10" s="30" t="str">
        <f t="array" ref="C10">IFERROR(INDEX(القيود!$A$3:$T$500,MATCH(SMALL(IF((القيود!$B$3:$B$1500='كشف الحساب'!$D$2),ROW(القيود!$B$3:$B$1500),""),ROW($A4)),ROW(القيود!$B$3:$B$1500),0),COLUMN(E$1)),"")</f>
        <v/>
      </c>
      <c r="D10" s="21" t="str">
        <f t="array" ref="D10">IFERROR(INDEX(القيود!$A$3:$T$500,MATCH(SMALL(IF((القيود!$B$3:$B$1500='كشف الحساب'!$D$2),ROW(القيود!$B$3:$B$1500),""),ROW($A4)),ROW(القيود!$B$3:$B$1500),0),COLUMN(F$1)),"")</f>
        <v/>
      </c>
      <c r="E10" s="21" t="str">
        <f t="array" ref="E10">IFERROR(INDEX(القيود!$A$3:$T$500,MATCH(SMALL(IF((القيود!$B$3:$B$1500='كشف الحساب'!$D$2),ROW(القيود!$B$3:$B$1500),""),ROW($A4)),ROW(القيود!$B$3:$B$1500),0),COLUMN(G$1)),"")</f>
        <v/>
      </c>
      <c r="F10" s="21" t="str">
        <f t="array" ref="F10">IFERROR(INDEX(القيود!$A$3:$T$500,MATCH(SMALL(IF((القيود!$B$3:$B$1500='كشف الحساب'!$D$2),ROW(القيود!$B$3:$B$1500),""),ROW($A4)),ROW(القيود!$B$3:$B$1500),0),COLUMN(H$1)),"")</f>
        <v/>
      </c>
      <c r="G10" s="21" t="str">
        <f t="array" ref="G10">IFERROR(INDEX(القيود!$A$3:$T$500,MATCH(SMALL(IF((القيود!$B$3:$B$1500='كشف الحساب'!$D$2),ROW(القيود!$B$3:$B$1500),""),ROW($A4)),ROW(القيود!$B$3:$B$1500),0),COLUMN(I$1)),"")</f>
        <v/>
      </c>
      <c r="H10" s="21" t="str">
        <f t="array" ref="H10">IFERROR(INDEX(القيود!$A$3:$T$500,MATCH(SMALL(IF((القيود!$B$3:$B$1500='كشف الحساب'!$D$2),ROW(القيود!$B$3:$B$1500),""),ROW($A4)),ROW(القيود!$B$3:$B$1500),0),COLUMN(J$1)),"")</f>
        <v/>
      </c>
      <c r="I10" s="21" t="str">
        <f t="array" ref="I10">IFERROR(INDEX(القيود!$A$3:$T$500,MATCH(SMALL(IF((القيود!$B$3:$B$1500='كشف الحساب'!$D$2),ROW(القيود!$B$3:$B$1500),""),ROW($A4)),ROW(القيود!$B$3:$B$1500),0),COLUMN(K$1)),"")</f>
        <v/>
      </c>
      <c r="J10" s="21" t="str">
        <f t="array" ref="J10">IFERROR(INDEX(القيود!$A$3:$T$500,MATCH(SMALL(IF((القيود!$B$3:$B$1500='كشف الحساب'!$D$2),ROW(القيود!$B$3:$B$1500),""),ROW($A4)),ROW(القيود!$B$3:$B$1500),0),COLUMN(L$1)),"")</f>
        <v/>
      </c>
      <c r="K10" s="21" t="str">
        <f t="array" ref="K10">IFERROR(INDEX(القيود!$A$3:$T$500,MATCH(SMALL(IF((القيود!$B$3:$B$1500='كشف الحساب'!$D$2),ROW(القيود!$B$3:$B$1500),""),ROW($A4)),ROW(القيود!$B$3:$B$1500),0),COLUMN(M$1)),"")</f>
        <v/>
      </c>
      <c r="L10" s="21" t="str">
        <f t="array" ref="L10">IFERROR(INDEX(القيود!$A$3:$T$500,MATCH(SMALL(IF((القيود!$B$3:$B$1500='كشف الحساب'!$D$2),ROW(القيود!$B$3:$B$1500),""),ROW($A4)),ROW(القيود!$B$3:$B$1500),0),COLUMN(N$1)),"")</f>
        <v/>
      </c>
      <c r="M10" s="21" t="str">
        <f t="array" ref="M10">IFERROR(INDEX(القيود!$A$3:$T$500,MATCH(SMALL(IF((القيود!$B$3:$B$1500='كشف الحساب'!$D$2),ROW(القيود!$B$3:$B$1500),""),ROW($A4)),ROW(القيود!$B$3:$B$1500),0),COLUMN(O$1)),"")</f>
        <v/>
      </c>
      <c r="N10" s="21" t="str">
        <f t="array" ref="N10">IFERROR(INDEX(القيود!$A$3:$T$500,MATCH(SMALL(IF((القيود!$B$3:$B$1500='كشف الحساب'!$D$2),ROW(القيود!$B$3:$B$1500),""),ROW($A4)),ROW(القيود!$B$3:$B$1500),0),COLUMN(P$1)),"")</f>
        <v/>
      </c>
      <c r="O10" s="21" t="str">
        <f t="array" ref="O10">IFERROR(INDEX(القيود!$A$3:$T$500,MATCH(SMALL(IF((القيود!$B$3:$B$1500='كشف الحساب'!$D$2),ROW(القيود!$B$3:$B$1500),""),ROW($A4)),ROW(القيود!$B$3:$B$1500),0),COLUMN(Q$1)),"")</f>
        <v/>
      </c>
      <c r="P10" s="21" t="str">
        <f t="array" ref="P10">IFERROR(INDEX(القيود!$A$3:$T$500,MATCH(SMALL(IF((القيود!$B$3:$B$1500='كشف الحساب'!$D$2),ROW(القيود!$B$3:$B$1500),""),ROW($A4)),ROW(القيود!$B$3:$B$1500),0),COLUMN(R$1)),"")</f>
        <v/>
      </c>
      <c r="Q10" s="21" t="str">
        <f t="array" ref="Q10">IFERROR(INDEX(القيود!$A$3:$T$500,MATCH(SMALL(IF((القيود!$B$3:$B$1500='كشف الحساب'!$D$2),ROW(القيود!$B$3:$B$1500),""),ROW($A4)),ROW(القيود!$B$3:$B$1500),0),COLUMN(S$1)),"")</f>
        <v/>
      </c>
      <c r="R10" s="21" t="str">
        <f t="array" ref="R10">IFERROR(INDEX(القيود!$A$3:$T$500,MATCH(SMALL(IF((القيود!$B$3:$B$1500='كشف الحساب'!$D$2),ROW(القيود!$B$3:$B$1500),""),ROW($A4)),ROW(القيود!$B$3:$B$1500),0),COLUMN(T$1)),"")</f>
        <v/>
      </c>
    </row>
    <row r="11" spans="1:18" x14ac:dyDescent="0.2">
      <c r="A11" s="21" t="str">
        <f t="array" ref="A11">IFERROR(INDEX(القيود!$A$3:$T$500,MATCH(SMALL(IF((القيود!$B$3:$B$1500='كشف الحساب'!$D$2),ROW(القيود!$B$3:$B$1500),""),ROW($A5)),ROW(القيود!$B$3:$B$1500),0),COLUMN(C$1)),"")</f>
        <v/>
      </c>
      <c r="B11" s="21" t="str">
        <f t="array" ref="B11">IFERROR(INDEX(القيود!$A$3:$T$500,MATCH(SMALL(IF((القيود!$B$3:$B$1500='كشف الحساب'!$D$2),ROW(القيود!$B$3:$B$1500),""),ROW($A5)),ROW(القيود!$B$3:$B$1500),0),COLUMN(D$1)),"")</f>
        <v/>
      </c>
      <c r="C11" s="30" t="str">
        <f t="array" ref="C11">IFERROR(INDEX(القيود!$A$3:$T$500,MATCH(SMALL(IF((القيود!$B$3:$B$1500='كشف الحساب'!$D$2),ROW(القيود!$B$3:$B$1500),""),ROW($A5)),ROW(القيود!$B$3:$B$1500),0),COLUMN(E$1)),"")</f>
        <v/>
      </c>
      <c r="D11" s="21" t="str">
        <f t="array" ref="D11">IFERROR(INDEX(القيود!$A$3:$T$500,MATCH(SMALL(IF((القيود!$B$3:$B$1500='كشف الحساب'!$D$2),ROW(القيود!$B$3:$B$1500),""),ROW($A5)),ROW(القيود!$B$3:$B$1500),0),COLUMN(F$1)),"")</f>
        <v/>
      </c>
      <c r="E11" s="21" t="str">
        <f t="array" ref="E11">IFERROR(INDEX(القيود!$A$3:$T$500,MATCH(SMALL(IF((القيود!$B$3:$B$1500='كشف الحساب'!$D$2),ROW(القيود!$B$3:$B$1500),""),ROW($A5)),ROW(القيود!$B$3:$B$1500),0),COLUMN(G$1)),"")</f>
        <v/>
      </c>
      <c r="F11" s="21" t="str">
        <f t="array" ref="F11">IFERROR(INDEX(القيود!$A$3:$T$500,MATCH(SMALL(IF((القيود!$B$3:$B$1500='كشف الحساب'!$D$2),ROW(القيود!$B$3:$B$1500),""),ROW($A5)),ROW(القيود!$B$3:$B$1500),0),COLUMN(H$1)),"")</f>
        <v/>
      </c>
      <c r="G11" s="21" t="str">
        <f t="array" ref="G11">IFERROR(INDEX(القيود!$A$3:$T$500,MATCH(SMALL(IF((القيود!$B$3:$B$1500='كشف الحساب'!$D$2),ROW(القيود!$B$3:$B$1500),""),ROW($A5)),ROW(القيود!$B$3:$B$1500),0),COLUMN(I$1)),"")</f>
        <v/>
      </c>
      <c r="H11" s="21" t="str">
        <f t="array" ref="H11">IFERROR(INDEX(القيود!$A$3:$T$500,MATCH(SMALL(IF((القيود!$B$3:$B$1500='كشف الحساب'!$D$2),ROW(القيود!$B$3:$B$1500),""),ROW($A5)),ROW(القيود!$B$3:$B$1500),0),COLUMN(J$1)),"")</f>
        <v/>
      </c>
      <c r="I11" s="21" t="str">
        <f t="array" ref="I11">IFERROR(INDEX(القيود!$A$3:$T$500,MATCH(SMALL(IF((القيود!$B$3:$B$1500='كشف الحساب'!$D$2),ROW(القيود!$B$3:$B$1500),""),ROW($A5)),ROW(القيود!$B$3:$B$1500),0),COLUMN(K$1)),"")</f>
        <v/>
      </c>
      <c r="J11" s="21" t="str">
        <f t="array" ref="J11">IFERROR(INDEX(القيود!$A$3:$T$500,MATCH(SMALL(IF((القيود!$B$3:$B$1500='كشف الحساب'!$D$2),ROW(القيود!$B$3:$B$1500),""),ROW($A5)),ROW(القيود!$B$3:$B$1500),0),COLUMN(L$1)),"")</f>
        <v/>
      </c>
      <c r="K11" s="21" t="str">
        <f t="array" ref="K11">IFERROR(INDEX(القيود!$A$3:$T$500,MATCH(SMALL(IF((القيود!$B$3:$B$1500='كشف الحساب'!$D$2),ROW(القيود!$B$3:$B$1500),""),ROW($A5)),ROW(القيود!$B$3:$B$1500),0),COLUMN(M$1)),"")</f>
        <v/>
      </c>
      <c r="L11" s="21" t="str">
        <f t="array" ref="L11">IFERROR(INDEX(القيود!$A$3:$T$500,MATCH(SMALL(IF((القيود!$B$3:$B$1500='كشف الحساب'!$D$2),ROW(القيود!$B$3:$B$1500),""),ROW($A5)),ROW(القيود!$B$3:$B$1500),0),COLUMN(N$1)),"")</f>
        <v/>
      </c>
      <c r="M11" s="21" t="str">
        <f t="array" ref="M11">IFERROR(INDEX(القيود!$A$3:$T$500,MATCH(SMALL(IF((القيود!$B$3:$B$1500='كشف الحساب'!$D$2),ROW(القيود!$B$3:$B$1500),""),ROW($A5)),ROW(القيود!$B$3:$B$1500),0),COLUMN(O$1)),"")</f>
        <v/>
      </c>
      <c r="N11" s="21" t="str">
        <f t="array" ref="N11">IFERROR(INDEX(القيود!$A$3:$T$500,MATCH(SMALL(IF((القيود!$B$3:$B$1500='كشف الحساب'!$D$2),ROW(القيود!$B$3:$B$1500),""),ROW($A5)),ROW(القيود!$B$3:$B$1500),0),COLUMN(P$1)),"")</f>
        <v/>
      </c>
      <c r="O11" s="21" t="str">
        <f t="array" ref="O11">IFERROR(INDEX(القيود!$A$3:$T$500,MATCH(SMALL(IF((القيود!$B$3:$B$1500='كشف الحساب'!$D$2),ROW(القيود!$B$3:$B$1500),""),ROW($A5)),ROW(القيود!$B$3:$B$1500),0),COLUMN(Q$1)),"")</f>
        <v/>
      </c>
      <c r="P11" s="21" t="str">
        <f t="array" ref="P11">IFERROR(INDEX(القيود!$A$3:$T$500,MATCH(SMALL(IF((القيود!$B$3:$B$1500='كشف الحساب'!$D$2),ROW(القيود!$B$3:$B$1500),""),ROW($A5)),ROW(القيود!$B$3:$B$1500),0),COLUMN(R$1)),"")</f>
        <v/>
      </c>
      <c r="Q11" s="21" t="str">
        <f t="array" ref="Q11">IFERROR(INDEX(القيود!$A$3:$T$500,MATCH(SMALL(IF((القيود!$B$3:$B$1500='كشف الحساب'!$D$2),ROW(القيود!$B$3:$B$1500),""),ROW($A5)),ROW(القيود!$B$3:$B$1500),0),COLUMN(S$1)),"")</f>
        <v/>
      </c>
      <c r="R11" s="21" t="str">
        <f t="array" ref="R11">IFERROR(INDEX(القيود!$A$3:$T$500,MATCH(SMALL(IF((القيود!$B$3:$B$1500='كشف الحساب'!$D$2),ROW(القيود!$B$3:$B$1500),""),ROW($A5)),ROW(القيود!$B$3:$B$1500),0),COLUMN(T$1)),"")</f>
        <v/>
      </c>
    </row>
    <row r="12" spans="1:18" x14ac:dyDescent="0.2">
      <c r="A12" s="21" t="str">
        <f t="array" ref="A12">IFERROR(INDEX(القيود!$A$3:$T$500,MATCH(SMALL(IF((القيود!$B$3:$B$1500='كشف الحساب'!$D$2),ROW(القيود!$B$3:$B$1500),""),ROW($A6)),ROW(القيود!$B$3:$B$1500),0),COLUMN(C$1)),"")</f>
        <v/>
      </c>
      <c r="B12" s="21" t="str">
        <f t="array" ref="B12">IFERROR(INDEX(القيود!$A$3:$T$500,MATCH(SMALL(IF((القيود!$B$3:$B$1500='كشف الحساب'!$D$2),ROW(القيود!$B$3:$B$1500),""),ROW($A6)),ROW(القيود!$B$3:$B$1500),0),COLUMN(D$1)),"")</f>
        <v/>
      </c>
      <c r="C12" s="30" t="str">
        <f t="array" ref="C12">IFERROR(INDEX(القيود!$A$3:$T$500,MATCH(SMALL(IF((القيود!$B$3:$B$1500='كشف الحساب'!$D$2),ROW(القيود!$B$3:$B$1500),""),ROW($A6)),ROW(القيود!$B$3:$B$1500),0),COLUMN(E$1)),"")</f>
        <v/>
      </c>
      <c r="D12" s="21" t="str">
        <f t="array" ref="D12">IFERROR(INDEX(القيود!$A$3:$T$500,MATCH(SMALL(IF((القيود!$B$3:$B$1500='كشف الحساب'!$D$2),ROW(القيود!$B$3:$B$1500),""),ROW($A6)),ROW(القيود!$B$3:$B$1500),0),COLUMN(F$1)),"")</f>
        <v/>
      </c>
      <c r="E12" s="21" t="str">
        <f t="array" ref="E12">IFERROR(INDEX(القيود!$A$3:$T$500,MATCH(SMALL(IF((القيود!$B$3:$B$1500='كشف الحساب'!$D$2),ROW(القيود!$B$3:$B$1500),""),ROW($A6)),ROW(القيود!$B$3:$B$1500),0),COLUMN(G$1)),"")</f>
        <v/>
      </c>
      <c r="F12" s="21" t="str">
        <f t="array" ref="F12">IFERROR(INDEX(القيود!$A$3:$T$500,MATCH(SMALL(IF((القيود!$B$3:$B$1500='كشف الحساب'!$D$2),ROW(القيود!$B$3:$B$1500),""),ROW($A6)),ROW(القيود!$B$3:$B$1500),0),COLUMN(H$1)),"")</f>
        <v/>
      </c>
      <c r="G12" s="21" t="str">
        <f t="array" ref="G12">IFERROR(INDEX(القيود!$A$3:$T$500,MATCH(SMALL(IF((القيود!$B$3:$B$1500='كشف الحساب'!$D$2),ROW(القيود!$B$3:$B$1500),""),ROW($A6)),ROW(القيود!$B$3:$B$1500),0),COLUMN(I$1)),"")</f>
        <v/>
      </c>
      <c r="H12" s="21" t="str">
        <f t="array" ref="H12">IFERROR(INDEX(القيود!$A$3:$T$500,MATCH(SMALL(IF((القيود!$B$3:$B$1500='كشف الحساب'!$D$2),ROW(القيود!$B$3:$B$1500),""),ROW($A6)),ROW(القيود!$B$3:$B$1500),0),COLUMN(J$1)),"")</f>
        <v/>
      </c>
      <c r="I12" s="21" t="str">
        <f t="array" ref="I12">IFERROR(INDEX(القيود!$A$3:$T$500,MATCH(SMALL(IF((القيود!$B$3:$B$1500='كشف الحساب'!$D$2),ROW(القيود!$B$3:$B$1500),""),ROW($A6)),ROW(القيود!$B$3:$B$1500),0),COLUMN(K$1)),"")</f>
        <v/>
      </c>
      <c r="J12" s="21" t="str">
        <f t="array" ref="J12">IFERROR(INDEX(القيود!$A$3:$T$500,MATCH(SMALL(IF((القيود!$B$3:$B$1500='كشف الحساب'!$D$2),ROW(القيود!$B$3:$B$1500),""),ROW($A6)),ROW(القيود!$B$3:$B$1500),0),COLUMN(L$1)),"")</f>
        <v/>
      </c>
      <c r="K12" s="21" t="str">
        <f t="array" ref="K12">IFERROR(INDEX(القيود!$A$3:$T$500,MATCH(SMALL(IF((القيود!$B$3:$B$1500='كشف الحساب'!$D$2),ROW(القيود!$B$3:$B$1500),""),ROW($A6)),ROW(القيود!$B$3:$B$1500),0),COLUMN(M$1)),"")</f>
        <v/>
      </c>
      <c r="L12" s="21" t="str">
        <f t="array" ref="L12">IFERROR(INDEX(القيود!$A$3:$T$500,MATCH(SMALL(IF((القيود!$B$3:$B$1500='كشف الحساب'!$D$2),ROW(القيود!$B$3:$B$1500),""),ROW($A6)),ROW(القيود!$B$3:$B$1500),0),COLUMN(N$1)),"")</f>
        <v/>
      </c>
      <c r="M12" s="21" t="str">
        <f t="array" ref="M12">IFERROR(INDEX(القيود!$A$3:$T$500,MATCH(SMALL(IF((القيود!$B$3:$B$1500='كشف الحساب'!$D$2),ROW(القيود!$B$3:$B$1500),""),ROW($A6)),ROW(القيود!$B$3:$B$1500),0),COLUMN(O$1)),"")</f>
        <v/>
      </c>
      <c r="N12" s="21" t="str">
        <f t="array" ref="N12">IFERROR(INDEX(القيود!$A$3:$T$500,MATCH(SMALL(IF((القيود!$B$3:$B$1500='كشف الحساب'!$D$2),ROW(القيود!$B$3:$B$1500),""),ROW($A6)),ROW(القيود!$B$3:$B$1500),0),COLUMN(P$1)),"")</f>
        <v/>
      </c>
      <c r="O12" s="21" t="str">
        <f t="array" ref="O12">IFERROR(INDEX(القيود!$A$3:$T$500,MATCH(SMALL(IF((القيود!$B$3:$B$1500='كشف الحساب'!$D$2),ROW(القيود!$B$3:$B$1500),""),ROW($A6)),ROW(القيود!$B$3:$B$1500),0),COLUMN(Q$1)),"")</f>
        <v/>
      </c>
      <c r="P12" s="21" t="str">
        <f t="array" ref="P12">IFERROR(INDEX(القيود!$A$3:$T$500,MATCH(SMALL(IF((القيود!$B$3:$B$1500='كشف الحساب'!$D$2),ROW(القيود!$B$3:$B$1500),""),ROW($A6)),ROW(القيود!$B$3:$B$1500),0),COLUMN(R$1)),"")</f>
        <v/>
      </c>
      <c r="Q12" s="21" t="str">
        <f t="array" ref="Q12">IFERROR(INDEX(القيود!$A$3:$T$500,MATCH(SMALL(IF((القيود!$B$3:$B$1500='كشف الحساب'!$D$2),ROW(القيود!$B$3:$B$1500),""),ROW($A6)),ROW(القيود!$B$3:$B$1500),0),COLUMN(S$1)),"")</f>
        <v/>
      </c>
      <c r="R12" s="21" t="str">
        <f t="array" ref="R12">IFERROR(INDEX(القيود!$A$3:$T$500,MATCH(SMALL(IF((القيود!$B$3:$B$1500='كشف الحساب'!$D$2),ROW(القيود!$B$3:$B$1500),""),ROW($A6)),ROW(القيود!$B$3:$B$1500),0),COLUMN(T$1)),"")</f>
        <v/>
      </c>
    </row>
    <row r="13" spans="1:18" x14ac:dyDescent="0.2">
      <c r="A13" s="21" t="str">
        <f t="array" ref="A13">IFERROR(INDEX(القيود!$A$3:$T$500,MATCH(SMALL(IF((القيود!$B$3:$B$1500='كشف الحساب'!$D$2),ROW(القيود!$B$3:$B$1500),""),ROW($A7)),ROW(القيود!$B$3:$B$1500),0),COLUMN(C$1)),"")</f>
        <v/>
      </c>
      <c r="B13" s="21" t="str">
        <f t="array" ref="B13">IFERROR(INDEX(القيود!$A$3:$T$500,MATCH(SMALL(IF((القيود!$B$3:$B$1500='كشف الحساب'!$D$2),ROW(القيود!$B$3:$B$1500),""),ROW($A7)),ROW(القيود!$B$3:$B$1500),0),COLUMN(D$1)),"")</f>
        <v/>
      </c>
      <c r="C13" s="30" t="str">
        <f t="array" ref="C13">IFERROR(INDEX(القيود!$A$3:$T$500,MATCH(SMALL(IF((القيود!$B$3:$B$1500='كشف الحساب'!$D$2),ROW(القيود!$B$3:$B$1500),""),ROW($A7)),ROW(القيود!$B$3:$B$1500),0),COLUMN(E$1)),"")</f>
        <v/>
      </c>
      <c r="D13" s="21" t="str">
        <f t="array" ref="D13">IFERROR(INDEX(القيود!$A$3:$T$500,MATCH(SMALL(IF((القيود!$B$3:$B$1500='كشف الحساب'!$D$2),ROW(القيود!$B$3:$B$1500),""),ROW($A7)),ROW(القيود!$B$3:$B$1500),0),COLUMN(F$1)),"")</f>
        <v/>
      </c>
      <c r="E13" s="21" t="str">
        <f t="array" ref="E13">IFERROR(INDEX(القيود!$A$3:$T$500,MATCH(SMALL(IF((القيود!$B$3:$B$1500='كشف الحساب'!$D$2),ROW(القيود!$B$3:$B$1500),""),ROW($A7)),ROW(القيود!$B$3:$B$1500),0),COLUMN(G$1)),"")</f>
        <v/>
      </c>
      <c r="F13" s="21" t="str">
        <f t="array" ref="F13">IFERROR(INDEX(القيود!$A$3:$T$500,MATCH(SMALL(IF((القيود!$B$3:$B$1500='كشف الحساب'!$D$2),ROW(القيود!$B$3:$B$1500),""),ROW($A7)),ROW(القيود!$B$3:$B$1500),0),COLUMN(H$1)),"")</f>
        <v/>
      </c>
      <c r="G13" s="21" t="str">
        <f t="array" ref="G13">IFERROR(INDEX(القيود!$A$3:$T$500,MATCH(SMALL(IF((القيود!$B$3:$B$1500='كشف الحساب'!$D$2),ROW(القيود!$B$3:$B$1500),""),ROW($A7)),ROW(القيود!$B$3:$B$1500),0),COLUMN(I$1)),"")</f>
        <v/>
      </c>
      <c r="H13" s="21" t="str">
        <f t="array" ref="H13">IFERROR(INDEX(القيود!$A$3:$T$500,MATCH(SMALL(IF((القيود!$B$3:$B$1500='كشف الحساب'!$D$2),ROW(القيود!$B$3:$B$1500),""),ROW($A7)),ROW(القيود!$B$3:$B$1500),0),COLUMN(J$1)),"")</f>
        <v/>
      </c>
      <c r="I13" s="21" t="str">
        <f t="array" ref="I13">IFERROR(INDEX(القيود!$A$3:$T$500,MATCH(SMALL(IF((القيود!$B$3:$B$1500='كشف الحساب'!$D$2),ROW(القيود!$B$3:$B$1500),""),ROW($A7)),ROW(القيود!$B$3:$B$1500),0),COLUMN(K$1)),"")</f>
        <v/>
      </c>
      <c r="J13" s="21" t="str">
        <f t="array" ref="J13">IFERROR(INDEX(القيود!$A$3:$T$500,MATCH(SMALL(IF((القيود!$B$3:$B$1500='كشف الحساب'!$D$2),ROW(القيود!$B$3:$B$1500),""),ROW($A7)),ROW(القيود!$B$3:$B$1500),0),COLUMN(L$1)),"")</f>
        <v/>
      </c>
      <c r="K13" s="21" t="str">
        <f t="array" ref="K13">IFERROR(INDEX(القيود!$A$3:$T$500,MATCH(SMALL(IF((القيود!$B$3:$B$1500='كشف الحساب'!$D$2),ROW(القيود!$B$3:$B$1500),""),ROW($A7)),ROW(القيود!$B$3:$B$1500),0),COLUMN(M$1)),"")</f>
        <v/>
      </c>
      <c r="L13" s="21" t="str">
        <f t="array" ref="L13">IFERROR(INDEX(القيود!$A$3:$T$500,MATCH(SMALL(IF((القيود!$B$3:$B$1500='كشف الحساب'!$D$2),ROW(القيود!$B$3:$B$1500),""),ROW($A7)),ROW(القيود!$B$3:$B$1500),0),COLUMN(N$1)),"")</f>
        <v/>
      </c>
      <c r="M13" s="21" t="str">
        <f t="array" ref="M13">IFERROR(INDEX(القيود!$A$3:$T$500,MATCH(SMALL(IF((القيود!$B$3:$B$1500='كشف الحساب'!$D$2),ROW(القيود!$B$3:$B$1500),""),ROW($A7)),ROW(القيود!$B$3:$B$1500),0),COLUMN(O$1)),"")</f>
        <v/>
      </c>
      <c r="N13" s="21" t="str">
        <f t="array" ref="N13">IFERROR(INDEX(القيود!$A$3:$T$500,MATCH(SMALL(IF((القيود!$B$3:$B$1500='كشف الحساب'!$D$2),ROW(القيود!$B$3:$B$1500),""),ROW($A7)),ROW(القيود!$B$3:$B$1500),0),COLUMN(P$1)),"")</f>
        <v/>
      </c>
      <c r="O13" s="21" t="str">
        <f t="array" ref="O13">IFERROR(INDEX(القيود!$A$3:$T$500,MATCH(SMALL(IF((القيود!$B$3:$B$1500='كشف الحساب'!$D$2),ROW(القيود!$B$3:$B$1500),""),ROW($A7)),ROW(القيود!$B$3:$B$1500),0),COLUMN(Q$1)),"")</f>
        <v/>
      </c>
      <c r="P13" s="21" t="str">
        <f t="array" ref="P13">IFERROR(INDEX(القيود!$A$3:$T$500,MATCH(SMALL(IF((القيود!$B$3:$B$1500='كشف الحساب'!$D$2),ROW(القيود!$B$3:$B$1500),""),ROW($A7)),ROW(القيود!$B$3:$B$1500),0),COLUMN(R$1)),"")</f>
        <v/>
      </c>
      <c r="Q13" s="21" t="str">
        <f t="array" ref="Q13">IFERROR(INDEX(القيود!$A$3:$T$500,MATCH(SMALL(IF((القيود!$B$3:$B$1500='كشف الحساب'!$D$2),ROW(القيود!$B$3:$B$1500),""),ROW($A7)),ROW(القيود!$B$3:$B$1500),0),COLUMN(S$1)),"")</f>
        <v/>
      </c>
      <c r="R13" s="21" t="str">
        <f t="array" ref="R13">IFERROR(INDEX(القيود!$A$3:$T$500,MATCH(SMALL(IF((القيود!$B$3:$B$1500='كشف الحساب'!$D$2),ROW(القيود!$B$3:$B$1500),""),ROW($A7)),ROW(القيود!$B$3:$B$1500),0),COLUMN(T$1)),"")</f>
        <v/>
      </c>
    </row>
    <row r="14" spans="1:18" x14ac:dyDescent="0.2">
      <c r="A14" s="21" t="str">
        <f t="array" ref="A14">IFERROR(INDEX(القيود!$A$3:$T$500,MATCH(SMALL(IF((القيود!$B$3:$B$1500='كشف الحساب'!$D$2),ROW(القيود!$B$3:$B$1500),""),ROW($A8)),ROW(القيود!$B$3:$B$1500),0),COLUMN(C$1)),"")</f>
        <v/>
      </c>
      <c r="B14" s="21" t="str">
        <f t="array" ref="B14">IFERROR(INDEX(القيود!$A$3:$T$500,MATCH(SMALL(IF((القيود!$B$3:$B$1500='كشف الحساب'!$D$2),ROW(القيود!$B$3:$B$1500),""),ROW($A8)),ROW(القيود!$B$3:$B$1500),0),COLUMN(D$1)),"")</f>
        <v/>
      </c>
      <c r="C14" s="30" t="str">
        <f t="array" ref="C14">IFERROR(INDEX(القيود!$A$3:$T$500,MATCH(SMALL(IF((القيود!$B$3:$B$1500='كشف الحساب'!$D$2),ROW(القيود!$B$3:$B$1500),""),ROW($A8)),ROW(القيود!$B$3:$B$1500),0),COLUMN(E$1)),"")</f>
        <v/>
      </c>
      <c r="D14" s="21" t="str">
        <f t="array" ref="D14">IFERROR(INDEX(القيود!$A$3:$T$500,MATCH(SMALL(IF((القيود!$B$3:$B$1500='كشف الحساب'!$D$2),ROW(القيود!$B$3:$B$1500),""),ROW($A8)),ROW(القيود!$B$3:$B$1500),0),COLUMN(F$1)),"")</f>
        <v/>
      </c>
      <c r="E14" s="21" t="str">
        <f t="array" ref="E14">IFERROR(INDEX(القيود!$A$3:$T$500,MATCH(SMALL(IF((القيود!$B$3:$B$1500='كشف الحساب'!$D$2),ROW(القيود!$B$3:$B$1500),""),ROW($A8)),ROW(القيود!$B$3:$B$1500),0),COLUMN(G$1)),"")</f>
        <v/>
      </c>
      <c r="F14" s="21" t="str">
        <f t="array" ref="F14">IFERROR(INDEX(القيود!$A$3:$T$500,MATCH(SMALL(IF((القيود!$B$3:$B$1500='كشف الحساب'!$D$2),ROW(القيود!$B$3:$B$1500),""),ROW($A8)),ROW(القيود!$B$3:$B$1500),0),COLUMN(H$1)),"")</f>
        <v/>
      </c>
      <c r="G14" s="21" t="str">
        <f t="array" ref="G14">IFERROR(INDEX(القيود!$A$3:$T$500,MATCH(SMALL(IF((القيود!$B$3:$B$1500='كشف الحساب'!$D$2),ROW(القيود!$B$3:$B$1500),""),ROW($A8)),ROW(القيود!$B$3:$B$1500),0),COLUMN(I$1)),"")</f>
        <v/>
      </c>
      <c r="H14" s="21" t="str">
        <f t="array" ref="H14">IFERROR(INDEX(القيود!$A$3:$T$500,MATCH(SMALL(IF((القيود!$B$3:$B$1500='كشف الحساب'!$D$2),ROW(القيود!$B$3:$B$1500),""),ROW($A8)),ROW(القيود!$B$3:$B$1500),0),COLUMN(J$1)),"")</f>
        <v/>
      </c>
      <c r="I14" s="21" t="str">
        <f t="array" ref="I14">IFERROR(INDEX(القيود!$A$3:$T$500,MATCH(SMALL(IF((القيود!$B$3:$B$1500='كشف الحساب'!$D$2),ROW(القيود!$B$3:$B$1500),""),ROW($A8)),ROW(القيود!$B$3:$B$1500),0),COLUMN(K$1)),"")</f>
        <v/>
      </c>
      <c r="J14" s="21" t="str">
        <f t="array" ref="J14">IFERROR(INDEX(القيود!$A$3:$T$500,MATCH(SMALL(IF((القيود!$B$3:$B$1500='كشف الحساب'!$D$2),ROW(القيود!$B$3:$B$1500),""),ROW($A8)),ROW(القيود!$B$3:$B$1500),0),COLUMN(L$1)),"")</f>
        <v/>
      </c>
      <c r="K14" s="21" t="str">
        <f t="array" ref="K14">IFERROR(INDEX(القيود!$A$3:$T$500,MATCH(SMALL(IF((القيود!$B$3:$B$1500='كشف الحساب'!$D$2),ROW(القيود!$B$3:$B$1500),""),ROW($A8)),ROW(القيود!$B$3:$B$1500),0),COLUMN(M$1)),"")</f>
        <v/>
      </c>
      <c r="L14" s="21" t="str">
        <f t="array" ref="L14">IFERROR(INDEX(القيود!$A$3:$T$500,MATCH(SMALL(IF((القيود!$B$3:$B$1500='كشف الحساب'!$D$2),ROW(القيود!$B$3:$B$1500),""),ROW($A8)),ROW(القيود!$B$3:$B$1500),0),COLUMN(N$1)),"")</f>
        <v/>
      </c>
      <c r="M14" s="21" t="str">
        <f t="array" ref="M14">IFERROR(INDEX(القيود!$A$3:$T$500,MATCH(SMALL(IF((القيود!$B$3:$B$1500='كشف الحساب'!$D$2),ROW(القيود!$B$3:$B$1500),""),ROW($A8)),ROW(القيود!$B$3:$B$1500),0),COLUMN(O$1)),"")</f>
        <v/>
      </c>
      <c r="N14" s="21" t="str">
        <f t="array" ref="N14">IFERROR(INDEX(القيود!$A$3:$T$500,MATCH(SMALL(IF((القيود!$B$3:$B$1500='كشف الحساب'!$D$2),ROW(القيود!$B$3:$B$1500),""),ROW($A8)),ROW(القيود!$B$3:$B$1500),0),COLUMN(P$1)),"")</f>
        <v/>
      </c>
      <c r="O14" s="21" t="str">
        <f t="array" ref="O14">IFERROR(INDEX(القيود!$A$3:$T$500,MATCH(SMALL(IF((القيود!$B$3:$B$1500='كشف الحساب'!$D$2),ROW(القيود!$B$3:$B$1500),""),ROW($A8)),ROW(القيود!$B$3:$B$1500),0),COLUMN(Q$1)),"")</f>
        <v/>
      </c>
      <c r="P14" s="21" t="str">
        <f t="array" ref="P14">IFERROR(INDEX(القيود!$A$3:$T$500,MATCH(SMALL(IF((القيود!$B$3:$B$1500='كشف الحساب'!$D$2),ROW(القيود!$B$3:$B$1500),""),ROW($A8)),ROW(القيود!$B$3:$B$1500),0),COLUMN(R$1)),"")</f>
        <v/>
      </c>
      <c r="Q14" s="21" t="str">
        <f t="array" ref="Q14">IFERROR(INDEX(القيود!$A$3:$T$500,MATCH(SMALL(IF((القيود!$B$3:$B$1500='كشف الحساب'!$D$2),ROW(القيود!$B$3:$B$1500),""),ROW($A8)),ROW(القيود!$B$3:$B$1500),0),COLUMN(S$1)),"")</f>
        <v/>
      </c>
      <c r="R14" s="21" t="str">
        <f t="array" ref="R14">IFERROR(INDEX(القيود!$A$3:$T$500,MATCH(SMALL(IF((القيود!$B$3:$B$1500='كشف الحساب'!$D$2),ROW(القيود!$B$3:$B$1500),""),ROW($A8)),ROW(القيود!$B$3:$B$1500),0),COLUMN(T$1)),"")</f>
        <v/>
      </c>
    </row>
    <row r="15" spans="1:18" x14ac:dyDescent="0.2">
      <c r="A15" s="21" t="str">
        <f t="array" ref="A15">IFERROR(INDEX(القيود!$A$3:$T$500,MATCH(SMALL(IF((القيود!$B$3:$B$1500='كشف الحساب'!$D$2),ROW(القيود!$B$3:$B$1500),""),ROW($A9)),ROW(القيود!$B$3:$B$1500),0),COLUMN(C$1)),"")</f>
        <v/>
      </c>
      <c r="B15" s="21" t="str">
        <f t="array" ref="B15">IFERROR(INDEX(القيود!$A$3:$T$500,MATCH(SMALL(IF((القيود!$B$3:$B$1500='كشف الحساب'!$D$2),ROW(القيود!$B$3:$B$1500),""),ROW($A9)),ROW(القيود!$B$3:$B$1500),0),COLUMN(D$1)),"")</f>
        <v/>
      </c>
      <c r="C15" s="30" t="str">
        <f t="array" ref="C15">IFERROR(INDEX(القيود!$A$3:$T$500,MATCH(SMALL(IF((القيود!$B$3:$B$1500='كشف الحساب'!$D$2),ROW(القيود!$B$3:$B$1500),""),ROW($A9)),ROW(القيود!$B$3:$B$1500),0),COLUMN(E$1)),"")</f>
        <v/>
      </c>
      <c r="D15" s="21" t="str">
        <f t="array" ref="D15">IFERROR(INDEX(القيود!$A$3:$T$500,MATCH(SMALL(IF((القيود!$B$3:$B$1500='كشف الحساب'!$D$2),ROW(القيود!$B$3:$B$1500),""),ROW($A9)),ROW(القيود!$B$3:$B$1500),0),COLUMN(F$1)),"")</f>
        <v/>
      </c>
      <c r="E15" s="21" t="str">
        <f t="array" ref="E15">IFERROR(INDEX(القيود!$A$3:$T$500,MATCH(SMALL(IF((القيود!$B$3:$B$1500='كشف الحساب'!$D$2),ROW(القيود!$B$3:$B$1500),""),ROW($A9)),ROW(القيود!$B$3:$B$1500),0),COLUMN(G$1)),"")</f>
        <v/>
      </c>
      <c r="F15" s="21" t="str">
        <f t="array" ref="F15">IFERROR(INDEX(القيود!$A$3:$T$500,MATCH(SMALL(IF((القيود!$B$3:$B$1500='كشف الحساب'!$D$2),ROW(القيود!$B$3:$B$1500),""),ROW($A9)),ROW(القيود!$B$3:$B$1500),0),COLUMN(H$1)),"")</f>
        <v/>
      </c>
      <c r="G15" s="21" t="str">
        <f t="array" ref="G15">IFERROR(INDEX(القيود!$A$3:$T$500,MATCH(SMALL(IF((القيود!$B$3:$B$1500='كشف الحساب'!$D$2),ROW(القيود!$B$3:$B$1500),""),ROW($A9)),ROW(القيود!$B$3:$B$1500),0),COLUMN(I$1)),"")</f>
        <v/>
      </c>
      <c r="H15" s="21" t="str">
        <f t="array" ref="H15">IFERROR(INDEX(القيود!$A$3:$T$500,MATCH(SMALL(IF((القيود!$B$3:$B$1500='كشف الحساب'!$D$2),ROW(القيود!$B$3:$B$1500),""),ROW($A9)),ROW(القيود!$B$3:$B$1500),0),COLUMN(J$1)),"")</f>
        <v/>
      </c>
      <c r="I15" s="21" t="str">
        <f t="array" ref="I15">IFERROR(INDEX(القيود!$A$3:$T$500,MATCH(SMALL(IF((القيود!$B$3:$B$1500='كشف الحساب'!$D$2),ROW(القيود!$B$3:$B$1500),""),ROW($A9)),ROW(القيود!$B$3:$B$1500),0),COLUMN(K$1)),"")</f>
        <v/>
      </c>
      <c r="J15" s="21" t="str">
        <f t="array" ref="J15">IFERROR(INDEX(القيود!$A$3:$T$500,MATCH(SMALL(IF((القيود!$B$3:$B$1500='كشف الحساب'!$D$2),ROW(القيود!$B$3:$B$1500),""),ROW($A9)),ROW(القيود!$B$3:$B$1500),0),COLUMN(L$1)),"")</f>
        <v/>
      </c>
      <c r="K15" s="21" t="str">
        <f t="array" ref="K15">IFERROR(INDEX(القيود!$A$3:$T$500,MATCH(SMALL(IF((القيود!$B$3:$B$1500='كشف الحساب'!$D$2),ROW(القيود!$B$3:$B$1500),""),ROW($A9)),ROW(القيود!$B$3:$B$1500),0),COLUMN(M$1)),"")</f>
        <v/>
      </c>
      <c r="L15" s="21" t="str">
        <f t="array" ref="L15">IFERROR(INDEX(القيود!$A$3:$T$500,MATCH(SMALL(IF((القيود!$B$3:$B$1500='كشف الحساب'!$D$2),ROW(القيود!$B$3:$B$1500),""),ROW($A9)),ROW(القيود!$B$3:$B$1500),0),COLUMN(N$1)),"")</f>
        <v/>
      </c>
      <c r="M15" s="21" t="str">
        <f t="array" ref="M15">IFERROR(INDEX(القيود!$A$3:$T$500,MATCH(SMALL(IF((القيود!$B$3:$B$1500='كشف الحساب'!$D$2),ROW(القيود!$B$3:$B$1500),""),ROW($A9)),ROW(القيود!$B$3:$B$1500),0),COLUMN(O$1)),"")</f>
        <v/>
      </c>
      <c r="N15" s="21" t="str">
        <f t="array" ref="N15">IFERROR(INDEX(القيود!$A$3:$T$500,MATCH(SMALL(IF((القيود!$B$3:$B$1500='كشف الحساب'!$D$2),ROW(القيود!$B$3:$B$1500),""),ROW($A9)),ROW(القيود!$B$3:$B$1500),0),COLUMN(P$1)),"")</f>
        <v/>
      </c>
      <c r="O15" s="21" t="str">
        <f t="array" ref="O15">IFERROR(INDEX(القيود!$A$3:$T$500,MATCH(SMALL(IF((القيود!$B$3:$B$1500='كشف الحساب'!$D$2),ROW(القيود!$B$3:$B$1500),""),ROW($A9)),ROW(القيود!$B$3:$B$1500),0),COLUMN(Q$1)),"")</f>
        <v/>
      </c>
      <c r="P15" s="21" t="str">
        <f t="array" ref="P15">IFERROR(INDEX(القيود!$A$3:$T$500,MATCH(SMALL(IF((القيود!$B$3:$B$1500='كشف الحساب'!$D$2),ROW(القيود!$B$3:$B$1500),""),ROW($A9)),ROW(القيود!$B$3:$B$1500),0),COLUMN(R$1)),"")</f>
        <v/>
      </c>
      <c r="Q15" s="21" t="str">
        <f t="array" ref="Q15">IFERROR(INDEX(القيود!$A$3:$T$500,MATCH(SMALL(IF((القيود!$B$3:$B$1500='كشف الحساب'!$D$2),ROW(القيود!$B$3:$B$1500),""),ROW($A9)),ROW(القيود!$B$3:$B$1500),0),COLUMN(S$1)),"")</f>
        <v/>
      </c>
      <c r="R15" s="21" t="str">
        <f t="array" ref="R15">IFERROR(INDEX(القيود!$A$3:$T$500,MATCH(SMALL(IF((القيود!$B$3:$B$1500='كشف الحساب'!$D$2),ROW(القيود!$B$3:$B$1500),""),ROW($A9)),ROW(القيود!$B$3:$B$1500),0),COLUMN(T$1)),"")</f>
        <v/>
      </c>
    </row>
    <row r="16" spans="1:18" x14ac:dyDescent="0.2">
      <c r="A16" s="21" t="str">
        <f t="array" ref="A16">IFERROR(INDEX(القيود!$A$3:$T$500,MATCH(SMALL(IF((القيود!$B$3:$B$1500='كشف الحساب'!$D$2),ROW(القيود!$B$3:$B$1500),""),ROW($A10)),ROW(القيود!$B$3:$B$1500),0),COLUMN(C$1)),"")</f>
        <v/>
      </c>
      <c r="B16" s="21" t="str">
        <f t="array" ref="B16">IFERROR(INDEX(القيود!$A$3:$T$500,MATCH(SMALL(IF((القيود!$B$3:$B$1500='كشف الحساب'!$D$2),ROW(القيود!$B$3:$B$1500),""),ROW($A10)),ROW(القيود!$B$3:$B$1500),0),COLUMN(D$1)),"")</f>
        <v/>
      </c>
      <c r="C16" s="30" t="str">
        <f t="array" ref="C16">IFERROR(INDEX(القيود!$A$3:$T$500,MATCH(SMALL(IF((القيود!$B$3:$B$1500='كشف الحساب'!$D$2),ROW(القيود!$B$3:$B$1500),""),ROW($A10)),ROW(القيود!$B$3:$B$1500),0),COLUMN(E$1)),"")</f>
        <v/>
      </c>
      <c r="D16" s="21" t="str">
        <f t="array" ref="D16">IFERROR(INDEX(القيود!$A$3:$T$500,MATCH(SMALL(IF((القيود!$B$3:$B$1500='كشف الحساب'!$D$2),ROW(القيود!$B$3:$B$1500),""),ROW($A10)),ROW(القيود!$B$3:$B$1500),0),COLUMN(F$1)),"")</f>
        <v/>
      </c>
      <c r="E16" s="21" t="str">
        <f t="array" ref="E16">IFERROR(INDEX(القيود!$A$3:$T$500,MATCH(SMALL(IF((القيود!$B$3:$B$1500='كشف الحساب'!$D$2),ROW(القيود!$B$3:$B$1500),""),ROW($A10)),ROW(القيود!$B$3:$B$1500),0),COLUMN(G$1)),"")</f>
        <v/>
      </c>
      <c r="F16" s="21" t="str">
        <f t="array" ref="F16">IFERROR(INDEX(القيود!$A$3:$T$500,MATCH(SMALL(IF((القيود!$B$3:$B$1500='كشف الحساب'!$D$2),ROW(القيود!$B$3:$B$1500),""),ROW($A10)),ROW(القيود!$B$3:$B$1500),0),COLUMN(H$1)),"")</f>
        <v/>
      </c>
      <c r="G16" s="21" t="str">
        <f t="array" ref="G16">IFERROR(INDEX(القيود!$A$3:$T$500,MATCH(SMALL(IF((القيود!$B$3:$B$1500='كشف الحساب'!$D$2),ROW(القيود!$B$3:$B$1500),""),ROW($A10)),ROW(القيود!$B$3:$B$1500),0),COLUMN(I$1)),"")</f>
        <v/>
      </c>
      <c r="H16" s="21" t="str">
        <f t="array" ref="H16">IFERROR(INDEX(القيود!$A$3:$T$500,MATCH(SMALL(IF((القيود!$B$3:$B$1500='كشف الحساب'!$D$2),ROW(القيود!$B$3:$B$1500),""),ROW($A10)),ROW(القيود!$B$3:$B$1500),0),COLUMN(J$1)),"")</f>
        <v/>
      </c>
      <c r="I16" s="21" t="str">
        <f t="array" ref="I16">IFERROR(INDEX(القيود!$A$3:$T$500,MATCH(SMALL(IF((القيود!$B$3:$B$1500='كشف الحساب'!$D$2),ROW(القيود!$B$3:$B$1500),""),ROW($A10)),ROW(القيود!$B$3:$B$1500),0),COLUMN(K$1)),"")</f>
        <v/>
      </c>
      <c r="J16" s="21" t="str">
        <f t="array" ref="J16">IFERROR(INDEX(القيود!$A$3:$T$500,MATCH(SMALL(IF((القيود!$B$3:$B$1500='كشف الحساب'!$D$2),ROW(القيود!$B$3:$B$1500),""),ROW($A10)),ROW(القيود!$B$3:$B$1500),0),COLUMN(L$1)),"")</f>
        <v/>
      </c>
      <c r="K16" s="21" t="str">
        <f t="array" ref="K16">IFERROR(INDEX(القيود!$A$3:$T$500,MATCH(SMALL(IF((القيود!$B$3:$B$1500='كشف الحساب'!$D$2),ROW(القيود!$B$3:$B$1500),""),ROW($A10)),ROW(القيود!$B$3:$B$1500),0),COLUMN(M$1)),"")</f>
        <v/>
      </c>
      <c r="L16" s="21" t="str">
        <f t="array" ref="L16">IFERROR(INDEX(القيود!$A$3:$T$500,MATCH(SMALL(IF((القيود!$B$3:$B$1500='كشف الحساب'!$D$2),ROW(القيود!$B$3:$B$1500),""),ROW($A10)),ROW(القيود!$B$3:$B$1500),0),COLUMN(N$1)),"")</f>
        <v/>
      </c>
      <c r="M16" s="21" t="str">
        <f t="array" ref="M16">IFERROR(INDEX(القيود!$A$3:$T$500,MATCH(SMALL(IF((القيود!$B$3:$B$1500='كشف الحساب'!$D$2),ROW(القيود!$B$3:$B$1500),""),ROW($A10)),ROW(القيود!$B$3:$B$1500),0),COLUMN(O$1)),"")</f>
        <v/>
      </c>
      <c r="N16" s="21" t="str">
        <f t="array" ref="N16">IFERROR(INDEX(القيود!$A$3:$T$500,MATCH(SMALL(IF((القيود!$B$3:$B$1500='كشف الحساب'!$D$2),ROW(القيود!$B$3:$B$1500),""),ROW($A10)),ROW(القيود!$B$3:$B$1500),0),COLUMN(P$1)),"")</f>
        <v/>
      </c>
      <c r="O16" s="21" t="str">
        <f t="array" ref="O16">IFERROR(INDEX(القيود!$A$3:$T$500,MATCH(SMALL(IF((القيود!$B$3:$B$1500='كشف الحساب'!$D$2),ROW(القيود!$B$3:$B$1500),""),ROW($A10)),ROW(القيود!$B$3:$B$1500),0),COLUMN(Q$1)),"")</f>
        <v/>
      </c>
      <c r="P16" s="21" t="str">
        <f t="array" ref="P16">IFERROR(INDEX(القيود!$A$3:$T$500,MATCH(SMALL(IF((القيود!$B$3:$B$1500='كشف الحساب'!$D$2),ROW(القيود!$B$3:$B$1500),""),ROW($A10)),ROW(القيود!$B$3:$B$1500),0),COLUMN(R$1)),"")</f>
        <v/>
      </c>
      <c r="Q16" s="21" t="str">
        <f t="array" ref="Q16">IFERROR(INDEX(القيود!$A$3:$T$500,MATCH(SMALL(IF((القيود!$B$3:$B$1500='كشف الحساب'!$D$2),ROW(القيود!$B$3:$B$1500),""),ROW($A10)),ROW(القيود!$B$3:$B$1500),0),COLUMN(S$1)),"")</f>
        <v/>
      </c>
      <c r="R16" s="21" t="str">
        <f t="array" ref="R16">IFERROR(INDEX(القيود!$A$3:$T$500,MATCH(SMALL(IF((القيود!$B$3:$B$1500='كشف الحساب'!$D$2),ROW(القيود!$B$3:$B$1500),""),ROW($A10)),ROW(القيود!$B$3:$B$1500),0),COLUMN(T$1)),"")</f>
        <v/>
      </c>
    </row>
    <row r="17" spans="1:18" x14ac:dyDescent="0.2">
      <c r="A17" s="21" t="str">
        <f t="array" ref="A17">IFERROR(INDEX(القيود!$A$3:$T$500,MATCH(SMALL(IF((القيود!$B$3:$B$1500='كشف الحساب'!$D$2),ROW(القيود!$B$3:$B$1500),""),ROW($A11)),ROW(القيود!$B$3:$B$1500),0),COLUMN(C$1)),"")</f>
        <v/>
      </c>
      <c r="B17" s="21" t="str">
        <f t="array" ref="B17">IFERROR(INDEX(القيود!$A$3:$T$500,MATCH(SMALL(IF((القيود!$B$3:$B$1500='كشف الحساب'!$D$2),ROW(القيود!$B$3:$B$1500),""),ROW($A11)),ROW(القيود!$B$3:$B$1500),0),COLUMN(D$1)),"")</f>
        <v/>
      </c>
      <c r="C17" s="30" t="str">
        <f t="array" ref="C17">IFERROR(INDEX(القيود!$A$3:$T$500,MATCH(SMALL(IF((القيود!$B$3:$B$1500='كشف الحساب'!$D$2),ROW(القيود!$B$3:$B$1500),""),ROW($A11)),ROW(القيود!$B$3:$B$1500),0),COLUMN(E$1)),"")</f>
        <v/>
      </c>
      <c r="D17" s="21" t="str">
        <f t="array" ref="D17">IFERROR(INDEX(القيود!$A$3:$T$500,MATCH(SMALL(IF((القيود!$B$3:$B$1500='كشف الحساب'!$D$2),ROW(القيود!$B$3:$B$1500),""),ROW($A11)),ROW(القيود!$B$3:$B$1500),0),COLUMN(F$1)),"")</f>
        <v/>
      </c>
      <c r="E17" s="21" t="str">
        <f t="array" ref="E17">IFERROR(INDEX(القيود!$A$3:$T$500,MATCH(SMALL(IF((القيود!$B$3:$B$1500='كشف الحساب'!$D$2),ROW(القيود!$B$3:$B$1500),""),ROW($A11)),ROW(القيود!$B$3:$B$1500),0),COLUMN(G$1)),"")</f>
        <v/>
      </c>
      <c r="F17" s="21" t="str">
        <f t="array" ref="F17">IFERROR(INDEX(القيود!$A$3:$T$500,MATCH(SMALL(IF((القيود!$B$3:$B$1500='كشف الحساب'!$D$2),ROW(القيود!$B$3:$B$1500),""),ROW($A11)),ROW(القيود!$B$3:$B$1500),0),COLUMN(H$1)),"")</f>
        <v/>
      </c>
      <c r="G17" s="21" t="str">
        <f t="array" ref="G17">IFERROR(INDEX(القيود!$A$3:$T$500,MATCH(SMALL(IF((القيود!$B$3:$B$1500='كشف الحساب'!$D$2),ROW(القيود!$B$3:$B$1500),""),ROW($A11)),ROW(القيود!$B$3:$B$1500),0),COLUMN(I$1)),"")</f>
        <v/>
      </c>
      <c r="H17" s="21" t="str">
        <f t="array" ref="H17">IFERROR(INDEX(القيود!$A$3:$T$500,MATCH(SMALL(IF((القيود!$B$3:$B$1500='كشف الحساب'!$D$2),ROW(القيود!$B$3:$B$1500),""),ROW($A11)),ROW(القيود!$B$3:$B$1500),0),COLUMN(J$1)),"")</f>
        <v/>
      </c>
      <c r="I17" s="21" t="str">
        <f t="array" ref="I17">IFERROR(INDEX(القيود!$A$3:$T$500,MATCH(SMALL(IF((القيود!$B$3:$B$1500='كشف الحساب'!$D$2),ROW(القيود!$B$3:$B$1500),""),ROW($A11)),ROW(القيود!$B$3:$B$1500),0),COLUMN(K$1)),"")</f>
        <v/>
      </c>
      <c r="J17" s="21" t="str">
        <f t="array" ref="J17">IFERROR(INDEX(القيود!$A$3:$T$500,MATCH(SMALL(IF((القيود!$B$3:$B$1500='كشف الحساب'!$D$2),ROW(القيود!$B$3:$B$1500),""),ROW($A11)),ROW(القيود!$B$3:$B$1500),0),COLUMN(L$1)),"")</f>
        <v/>
      </c>
      <c r="K17" s="21" t="str">
        <f t="array" ref="K17">IFERROR(INDEX(القيود!$A$3:$T$500,MATCH(SMALL(IF((القيود!$B$3:$B$1500='كشف الحساب'!$D$2),ROW(القيود!$B$3:$B$1500),""),ROW($A11)),ROW(القيود!$B$3:$B$1500),0),COLUMN(M$1)),"")</f>
        <v/>
      </c>
      <c r="L17" s="21" t="str">
        <f t="array" ref="L17">IFERROR(INDEX(القيود!$A$3:$T$500,MATCH(SMALL(IF((القيود!$B$3:$B$1500='كشف الحساب'!$D$2),ROW(القيود!$B$3:$B$1500),""),ROW($A11)),ROW(القيود!$B$3:$B$1500),0),COLUMN(N$1)),"")</f>
        <v/>
      </c>
      <c r="M17" s="21" t="str">
        <f t="array" ref="M17">IFERROR(INDEX(القيود!$A$3:$T$500,MATCH(SMALL(IF((القيود!$B$3:$B$1500='كشف الحساب'!$D$2),ROW(القيود!$B$3:$B$1500),""),ROW($A11)),ROW(القيود!$B$3:$B$1500),0),COLUMN(O$1)),"")</f>
        <v/>
      </c>
      <c r="N17" s="21" t="str">
        <f t="array" ref="N17">IFERROR(INDEX(القيود!$A$3:$T$500,MATCH(SMALL(IF((القيود!$B$3:$B$1500='كشف الحساب'!$D$2),ROW(القيود!$B$3:$B$1500),""),ROW($A11)),ROW(القيود!$B$3:$B$1500),0),COLUMN(P$1)),"")</f>
        <v/>
      </c>
      <c r="O17" s="21" t="str">
        <f t="array" ref="O17">IFERROR(INDEX(القيود!$A$3:$T$500,MATCH(SMALL(IF((القيود!$B$3:$B$1500='كشف الحساب'!$D$2),ROW(القيود!$B$3:$B$1500),""),ROW($A11)),ROW(القيود!$B$3:$B$1500),0),COLUMN(Q$1)),"")</f>
        <v/>
      </c>
      <c r="P17" s="21" t="str">
        <f t="array" ref="P17">IFERROR(INDEX(القيود!$A$3:$T$500,MATCH(SMALL(IF((القيود!$B$3:$B$1500='كشف الحساب'!$D$2),ROW(القيود!$B$3:$B$1500),""),ROW($A11)),ROW(القيود!$B$3:$B$1500),0),COLUMN(R$1)),"")</f>
        <v/>
      </c>
      <c r="Q17" s="21" t="str">
        <f t="array" ref="Q17">IFERROR(INDEX(القيود!$A$3:$T$500,MATCH(SMALL(IF((القيود!$B$3:$B$1500='كشف الحساب'!$D$2),ROW(القيود!$B$3:$B$1500),""),ROW($A11)),ROW(القيود!$B$3:$B$1500),0),COLUMN(S$1)),"")</f>
        <v/>
      </c>
      <c r="R17" s="21" t="str">
        <f t="array" ref="R17">IFERROR(INDEX(القيود!$A$3:$T$500,MATCH(SMALL(IF((القيود!$B$3:$B$1500='كشف الحساب'!$D$2),ROW(القيود!$B$3:$B$1500),""),ROW($A11)),ROW(القيود!$B$3:$B$1500),0),COLUMN(T$1)),"")</f>
        <v/>
      </c>
    </row>
    <row r="18" spans="1:18" x14ac:dyDescent="0.2">
      <c r="A18" s="21" t="str">
        <f t="array" ref="A18">IFERROR(INDEX(القيود!$A$3:$T$500,MATCH(SMALL(IF((القيود!$B$3:$B$1500='كشف الحساب'!$D$2),ROW(القيود!$B$3:$B$1500),""),ROW($A12)),ROW(القيود!$B$3:$B$1500),0),COLUMN(C$1)),"")</f>
        <v/>
      </c>
      <c r="B18" s="21" t="str">
        <f t="array" ref="B18">IFERROR(INDEX(القيود!$A$3:$T$500,MATCH(SMALL(IF((القيود!$B$3:$B$1500='كشف الحساب'!$D$2),ROW(القيود!$B$3:$B$1500),""),ROW($A12)),ROW(القيود!$B$3:$B$1500),0),COLUMN(D$1)),"")</f>
        <v/>
      </c>
      <c r="C18" s="30" t="str">
        <f t="array" ref="C18">IFERROR(INDEX(القيود!$A$3:$T$500,MATCH(SMALL(IF((القيود!$B$3:$B$1500='كشف الحساب'!$D$2),ROW(القيود!$B$3:$B$1500),""),ROW($A12)),ROW(القيود!$B$3:$B$1500),0),COLUMN(E$1)),"")</f>
        <v/>
      </c>
      <c r="D18" s="21" t="str">
        <f t="array" ref="D18">IFERROR(INDEX(القيود!$A$3:$T$500,MATCH(SMALL(IF((القيود!$B$3:$B$1500='كشف الحساب'!$D$2),ROW(القيود!$B$3:$B$1500),""),ROW($A12)),ROW(القيود!$B$3:$B$1500),0),COLUMN(F$1)),"")</f>
        <v/>
      </c>
      <c r="E18" s="21" t="str">
        <f t="array" ref="E18">IFERROR(INDEX(القيود!$A$3:$T$500,MATCH(SMALL(IF((القيود!$B$3:$B$1500='كشف الحساب'!$D$2),ROW(القيود!$B$3:$B$1500),""),ROW($A12)),ROW(القيود!$B$3:$B$1500),0),COLUMN(G$1)),"")</f>
        <v/>
      </c>
      <c r="F18" s="21" t="str">
        <f t="array" ref="F18">IFERROR(INDEX(القيود!$A$3:$T$500,MATCH(SMALL(IF((القيود!$B$3:$B$1500='كشف الحساب'!$D$2),ROW(القيود!$B$3:$B$1500),""),ROW($A12)),ROW(القيود!$B$3:$B$1500),0),COLUMN(H$1)),"")</f>
        <v/>
      </c>
      <c r="G18" s="21" t="str">
        <f t="array" ref="G18">IFERROR(INDEX(القيود!$A$3:$T$500,MATCH(SMALL(IF((القيود!$B$3:$B$1500='كشف الحساب'!$D$2),ROW(القيود!$B$3:$B$1500),""),ROW($A12)),ROW(القيود!$B$3:$B$1500),0),COLUMN(I$1)),"")</f>
        <v/>
      </c>
      <c r="H18" s="21" t="str">
        <f t="array" ref="H18">IFERROR(INDEX(القيود!$A$3:$T$500,MATCH(SMALL(IF((القيود!$B$3:$B$1500='كشف الحساب'!$D$2),ROW(القيود!$B$3:$B$1500),""),ROW($A12)),ROW(القيود!$B$3:$B$1500),0),COLUMN(J$1)),"")</f>
        <v/>
      </c>
      <c r="I18" s="21" t="str">
        <f t="array" ref="I18">IFERROR(INDEX(القيود!$A$3:$T$500,MATCH(SMALL(IF((القيود!$B$3:$B$1500='كشف الحساب'!$D$2),ROW(القيود!$B$3:$B$1500),""),ROW($A12)),ROW(القيود!$B$3:$B$1500),0),COLUMN(K$1)),"")</f>
        <v/>
      </c>
      <c r="J18" s="21" t="str">
        <f t="array" ref="J18">IFERROR(INDEX(القيود!$A$3:$T$500,MATCH(SMALL(IF((القيود!$B$3:$B$1500='كشف الحساب'!$D$2),ROW(القيود!$B$3:$B$1500),""),ROW($A12)),ROW(القيود!$B$3:$B$1500),0),COLUMN(L$1)),"")</f>
        <v/>
      </c>
      <c r="K18" s="21" t="str">
        <f t="array" ref="K18">IFERROR(INDEX(القيود!$A$3:$T$500,MATCH(SMALL(IF((القيود!$B$3:$B$1500='كشف الحساب'!$D$2),ROW(القيود!$B$3:$B$1500),""),ROW($A12)),ROW(القيود!$B$3:$B$1500),0),COLUMN(M$1)),"")</f>
        <v/>
      </c>
      <c r="L18" s="21" t="str">
        <f t="array" ref="L18">IFERROR(INDEX(القيود!$A$3:$T$500,MATCH(SMALL(IF((القيود!$B$3:$B$1500='كشف الحساب'!$D$2),ROW(القيود!$B$3:$B$1500),""),ROW($A12)),ROW(القيود!$B$3:$B$1500),0),COLUMN(N$1)),"")</f>
        <v/>
      </c>
      <c r="M18" s="21" t="str">
        <f t="array" ref="M18">IFERROR(INDEX(القيود!$A$3:$T$500,MATCH(SMALL(IF((القيود!$B$3:$B$1500='كشف الحساب'!$D$2),ROW(القيود!$B$3:$B$1500),""),ROW($A12)),ROW(القيود!$B$3:$B$1500),0),COLUMN(O$1)),"")</f>
        <v/>
      </c>
      <c r="N18" s="21" t="str">
        <f t="array" ref="N18">IFERROR(INDEX(القيود!$A$3:$T$500,MATCH(SMALL(IF((القيود!$B$3:$B$1500='كشف الحساب'!$D$2),ROW(القيود!$B$3:$B$1500),""),ROW($A12)),ROW(القيود!$B$3:$B$1500),0),COLUMN(P$1)),"")</f>
        <v/>
      </c>
      <c r="O18" s="21" t="str">
        <f t="array" ref="O18">IFERROR(INDEX(القيود!$A$3:$T$500,MATCH(SMALL(IF((القيود!$B$3:$B$1500='كشف الحساب'!$D$2),ROW(القيود!$B$3:$B$1500),""),ROW($A12)),ROW(القيود!$B$3:$B$1500),0),COLUMN(Q$1)),"")</f>
        <v/>
      </c>
      <c r="P18" s="21" t="str">
        <f t="array" ref="P18">IFERROR(INDEX(القيود!$A$3:$T$500,MATCH(SMALL(IF((القيود!$B$3:$B$1500='كشف الحساب'!$D$2),ROW(القيود!$B$3:$B$1500),""),ROW($A12)),ROW(القيود!$B$3:$B$1500),0),COLUMN(R$1)),"")</f>
        <v/>
      </c>
      <c r="Q18" s="21" t="str">
        <f t="array" ref="Q18">IFERROR(INDEX(القيود!$A$3:$T$500,MATCH(SMALL(IF((القيود!$B$3:$B$1500='كشف الحساب'!$D$2),ROW(القيود!$B$3:$B$1500),""),ROW($A12)),ROW(القيود!$B$3:$B$1500),0),COLUMN(S$1)),"")</f>
        <v/>
      </c>
      <c r="R18" s="21" t="str">
        <f t="array" ref="R18">IFERROR(INDEX(القيود!$A$3:$T$500,MATCH(SMALL(IF((القيود!$B$3:$B$1500='كشف الحساب'!$D$2),ROW(القيود!$B$3:$B$1500),""),ROW($A12)),ROW(القيود!$B$3:$B$1500),0),COLUMN(T$1)),"")</f>
        <v/>
      </c>
    </row>
    <row r="19" spans="1:18" x14ac:dyDescent="0.2">
      <c r="A19" s="21" t="str">
        <f t="array" ref="A19">IFERROR(INDEX(القيود!$A$3:$T$500,MATCH(SMALL(IF((القيود!$B$3:$B$1500='كشف الحساب'!$D$2),ROW(القيود!$B$3:$B$1500),""),ROW($A13)),ROW(القيود!$B$3:$B$1500),0),COLUMN(C$1)),"")</f>
        <v/>
      </c>
      <c r="B19" s="21" t="str">
        <f t="array" ref="B19">IFERROR(INDEX(القيود!$A$3:$T$500,MATCH(SMALL(IF((القيود!$B$3:$B$1500='كشف الحساب'!$D$2),ROW(القيود!$B$3:$B$1500),""),ROW($A13)),ROW(القيود!$B$3:$B$1500),0),COLUMN(D$1)),"")</f>
        <v/>
      </c>
      <c r="C19" s="30" t="str">
        <f t="array" ref="C19">IFERROR(INDEX(القيود!$A$3:$T$500,MATCH(SMALL(IF((القيود!$B$3:$B$1500='كشف الحساب'!$D$2),ROW(القيود!$B$3:$B$1500),""),ROW($A13)),ROW(القيود!$B$3:$B$1500),0),COLUMN(E$1)),"")</f>
        <v/>
      </c>
      <c r="D19" s="21" t="str">
        <f t="array" ref="D19">IFERROR(INDEX(القيود!$A$3:$T$500,MATCH(SMALL(IF((القيود!$B$3:$B$1500='كشف الحساب'!$D$2),ROW(القيود!$B$3:$B$1500),""),ROW($A13)),ROW(القيود!$B$3:$B$1500),0),COLUMN(F$1)),"")</f>
        <v/>
      </c>
      <c r="E19" s="21" t="str">
        <f t="array" ref="E19">IFERROR(INDEX(القيود!$A$3:$T$500,MATCH(SMALL(IF((القيود!$B$3:$B$1500='كشف الحساب'!$D$2),ROW(القيود!$B$3:$B$1500),""),ROW($A13)),ROW(القيود!$B$3:$B$1500),0),COLUMN(G$1)),"")</f>
        <v/>
      </c>
      <c r="F19" s="21" t="str">
        <f t="array" ref="F19">IFERROR(INDEX(القيود!$A$3:$T$500,MATCH(SMALL(IF((القيود!$B$3:$B$1500='كشف الحساب'!$D$2),ROW(القيود!$B$3:$B$1500),""),ROW($A13)),ROW(القيود!$B$3:$B$1500),0),COLUMN(H$1)),"")</f>
        <v/>
      </c>
      <c r="G19" s="21" t="str">
        <f t="array" ref="G19">IFERROR(INDEX(القيود!$A$3:$T$500,MATCH(SMALL(IF((القيود!$B$3:$B$1500='كشف الحساب'!$D$2),ROW(القيود!$B$3:$B$1500),""),ROW($A13)),ROW(القيود!$B$3:$B$1500),0),COLUMN(I$1)),"")</f>
        <v/>
      </c>
      <c r="H19" s="21" t="str">
        <f t="array" ref="H19">IFERROR(INDEX(القيود!$A$3:$T$500,MATCH(SMALL(IF((القيود!$B$3:$B$1500='كشف الحساب'!$D$2),ROW(القيود!$B$3:$B$1500),""),ROW($A13)),ROW(القيود!$B$3:$B$1500),0),COLUMN(J$1)),"")</f>
        <v/>
      </c>
      <c r="I19" s="21" t="str">
        <f t="array" ref="I19">IFERROR(INDEX(القيود!$A$3:$T$500,MATCH(SMALL(IF((القيود!$B$3:$B$1500='كشف الحساب'!$D$2),ROW(القيود!$B$3:$B$1500),""),ROW($A13)),ROW(القيود!$B$3:$B$1500),0),COLUMN(K$1)),"")</f>
        <v/>
      </c>
      <c r="J19" s="21" t="str">
        <f t="array" ref="J19">IFERROR(INDEX(القيود!$A$3:$T$500,MATCH(SMALL(IF((القيود!$B$3:$B$1500='كشف الحساب'!$D$2),ROW(القيود!$B$3:$B$1500),""),ROW($A13)),ROW(القيود!$B$3:$B$1500),0),COLUMN(L$1)),"")</f>
        <v/>
      </c>
      <c r="K19" s="21" t="str">
        <f t="array" ref="K19">IFERROR(INDEX(القيود!$A$3:$T$500,MATCH(SMALL(IF((القيود!$B$3:$B$1500='كشف الحساب'!$D$2),ROW(القيود!$B$3:$B$1500),""),ROW($A13)),ROW(القيود!$B$3:$B$1500),0),COLUMN(M$1)),"")</f>
        <v/>
      </c>
      <c r="L19" s="21" t="str">
        <f t="array" ref="L19">IFERROR(INDEX(القيود!$A$3:$T$500,MATCH(SMALL(IF((القيود!$B$3:$B$1500='كشف الحساب'!$D$2),ROW(القيود!$B$3:$B$1500),""),ROW($A13)),ROW(القيود!$B$3:$B$1500),0),COLUMN(N$1)),"")</f>
        <v/>
      </c>
      <c r="M19" s="21" t="str">
        <f t="array" ref="M19">IFERROR(INDEX(القيود!$A$3:$T$500,MATCH(SMALL(IF((القيود!$B$3:$B$1500='كشف الحساب'!$D$2),ROW(القيود!$B$3:$B$1500),""),ROW($A13)),ROW(القيود!$B$3:$B$1500),0),COLUMN(O$1)),"")</f>
        <v/>
      </c>
      <c r="N19" s="21" t="str">
        <f t="array" ref="N19">IFERROR(INDEX(القيود!$A$3:$T$500,MATCH(SMALL(IF((القيود!$B$3:$B$1500='كشف الحساب'!$D$2),ROW(القيود!$B$3:$B$1500),""),ROW($A13)),ROW(القيود!$B$3:$B$1500),0),COLUMN(P$1)),"")</f>
        <v/>
      </c>
      <c r="O19" s="21" t="str">
        <f t="array" ref="O19">IFERROR(INDEX(القيود!$A$3:$T$500,MATCH(SMALL(IF((القيود!$B$3:$B$1500='كشف الحساب'!$D$2),ROW(القيود!$B$3:$B$1500),""),ROW($A13)),ROW(القيود!$B$3:$B$1500),0),COLUMN(Q$1)),"")</f>
        <v/>
      </c>
      <c r="P19" s="21" t="str">
        <f t="array" ref="P19">IFERROR(INDEX(القيود!$A$3:$T$500,MATCH(SMALL(IF((القيود!$B$3:$B$1500='كشف الحساب'!$D$2),ROW(القيود!$B$3:$B$1500),""),ROW($A13)),ROW(القيود!$B$3:$B$1500),0),COLUMN(R$1)),"")</f>
        <v/>
      </c>
      <c r="Q19" s="21" t="str">
        <f t="array" ref="Q19">IFERROR(INDEX(القيود!$A$3:$T$500,MATCH(SMALL(IF((القيود!$B$3:$B$1500='كشف الحساب'!$D$2),ROW(القيود!$B$3:$B$1500),""),ROW($A13)),ROW(القيود!$B$3:$B$1500),0),COLUMN(S$1)),"")</f>
        <v/>
      </c>
      <c r="R19" s="21" t="str">
        <f t="array" ref="R19">IFERROR(INDEX(القيود!$A$3:$T$500,MATCH(SMALL(IF((القيود!$B$3:$B$1500='كشف الحساب'!$D$2),ROW(القيود!$B$3:$B$1500),""),ROW($A13)),ROW(القيود!$B$3:$B$1500),0),COLUMN(T$1)),"")</f>
        <v/>
      </c>
    </row>
    <row r="20" spans="1:18" x14ac:dyDescent="0.2">
      <c r="A20" s="21" t="str">
        <f t="array" ref="A20">IFERROR(INDEX(القيود!$A$3:$T$500,MATCH(SMALL(IF((القيود!$B$3:$B$1500='كشف الحساب'!$D$2),ROW(القيود!$B$3:$B$1500),""),ROW($A14)),ROW(القيود!$B$3:$B$1500),0),COLUMN(C$1)),"")</f>
        <v/>
      </c>
      <c r="B20" s="21" t="str">
        <f t="array" ref="B20">IFERROR(INDEX(القيود!$A$3:$T$500,MATCH(SMALL(IF((القيود!$B$3:$B$1500='كشف الحساب'!$D$2),ROW(القيود!$B$3:$B$1500),""),ROW($A14)),ROW(القيود!$B$3:$B$1500),0),COLUMN(D$1)),"")</f>
        <v/>
      </c>
      <c r="C20" s="30" t="str">
        <f t="array" ref="C20">IFERROR(INDEX(القيود!$A$3:$T$500,MATCH(SMALL(IF((القيود!$B$3:$B$1500='كشف الحساب'!$D$2),ROW(القيود!$B$3:$B$1500),""),ROW($A14)),ROW(القيود!$B$3:$B$1500),0),COLUMN(E$1)),"")</f>
        <v/>
      </c>
      <c r="D20" s="21" t="str">
        <f t="array" ref="D20">IFERROR(INDEX(القيود!$A$3:$T$500,MATCH(SMALL(IF((القيود!$B$3:$B$1500='كشف الحساب'!$D$2),ROW(القيود!$B$3:$B$1500),""),ROW($A14)),ROW(القيود!$B$3:$B$1500),0),COLUMN(F$1)),"")</f>
        <v/>
      </c>
      <c r="E20" s="21" t="str">
        <f t="array" ref="E20">IFERROR(INDEX(القيود!$A$3:$T$500,MATCH(SMALL(IF((القيود!$B$3:$B$1500='كشف الحساب'!$D$2),ROW(القيود!$B$3:$B$1500),""),ROW($A14)),ROW(القيود!$B$3:$B$1500),0),COLUMN(G$1)),"")</f>
        <v/>
      </c>
      <c r="F20" s="21" t="str">
        <f t="array" ref="F20">IFERROR(INDEX(القيود!$A$3:$T$500,MATCH(SMALL(IF((القيود!$B$3:$B$1500='كشف الحساب'!$D$2),ROW(القيود!$B$3:$B$1500),""),ROW($A14)),ROW(القيود!$B$3:$B$1500),0),COLUMN(H$1)),"")</f>
        <v/>
      </c>
      <c r="G20" s="21" t="str">
        <f t="array" ref="G20">IFERROR(INDEX(القيود!$A$3:$T$500,MATCH(SMALL(IF((القيود!$B$3:$B$1500='كشف الحساب'!$D$2),ROW(القيود!$B$3:$B$1500),""),ROW($A14)),ROW(القيود!$B$3:$B$1500),0),COLUMN(I$1)),"")</f>
        <v/>
      </c>
      <c r="H20" s="21" t="str">
        <f t="array" ref="H20">IFERROR(INDEX(القيود!$A$3:$T$500,MATCH(SMALL(IF((القيود!$B$3:$B$1500='كشف الحساب'!$D$2),ROW(القيود!$B$3:$B$1500),""),ROW($A14)),ROW(القيود!$B$3:$B$1500),0),COLUMN(J$1)),"")</f>
        <v/>
      </c>
      <c r="I20" s="21" t="str">
        <f t="array" ref="I20">IFERROR(INDEX(القيود!$A$3:$T$500,MATCH(SMALL(IF((القيود!$B$3:$B$1500='كشف الحساب'!$D$2),ROW(القيود!$B$3:$B$1500),""),ROW($A14)),ROW(القيود!$B$3:$B$1500),0),COLUMN(K$1)),"")</f>
        <v/>
      </c>
      <c r="J20" s="21" t="str">
        <f t="array" ref="J20">IFERROR(INDEX(القيود!$A$3:$T$500,MATCH(SMALL(IF((القيود!$B$3:$B$1500='كشف الحساب'!$D$2),ROW(القيود!$B$3:$B$1500),""),ROW($A14)),ROW(القيود!$B$3:$B$1500),0),COLUMN(L$1)),"")</f>
        <v/>
      </c>
      <c r="K20" s="21" t="str">
        <f t="array" ref="K20">IFERROR(INDEX(القيود!$A$3:$T$500,MATCH(SMALL(IF((القيود!$B$3:$B$1500='كشف الحساب'!$D$2),ROW(القيود!$B$3:$B$1500),""),ROW($A14)),ROW(القيود!$B$3:$B$1500),0),COLUMN(M$1)),"")</f>
        <v/>
      </c>
      <c r="L20" s="21" t="str">
        <f t="array" ref="L20">IFERROR(INDEX(القيود!$A$3:$T$500,MATCH(SMALL(IF((القيود!$B$3:$B$1500='كشف الحساب'!$D$2),ROW(القيود!$B$3:$B$1500),""),ROW($A14)),ROW(القيود!$B$3:$B$1500),0),COLUMN(N$1)),"")</f>
        <v/>
      </c>
      <c r="M20" s="21" t="str">
        <f t="array" ref="M20">IFERROR(INDEX(القيود!$A$3:$T$500,MATCH(SMALL(IF((القيود!$B$3:$B$1500='كشف الحساب'!$D$2),ROW(القيود!$B$3:$B$1500),""),ROW($A14)),ROW(القيود!$B$3:$B$1500),0),COLUMN(O$1)),"")</f>
        <v/>
      </c>
      <c r="N20" s="21" t="str">
        <f t="array" ref="N20">IFERROR(INDEX(القيود!$A$3:$T$500,MATCH(SMALL(IF((القيود!$B$3:$B$1500='كشف الحساب'!$D$2),ROW(القيود!$B$3:$B$1500),""),ROW($A14)),ROW(القيود!$B$3:$B$1500),0),COLUMN(P$1)),"")</f>
        <v/>
      </c>
      <c r="O20" s="21" t="str">
        <f t="array" ref="O20">IFERROR(INDEX(القيود!$A$3:$T$500,MATCH(SMALL(IF((القيود!$B$3:$B$1500='كشف الحساب'!$D$2),ROW(القيود!$B$3:$B$1500),""),ROW($A14)),ROW(القيود!$B$3:$B$1500),0),COLUMN(Q$1)),"")</f>
        <v/>
      </c>
      <c r="P20" s="21" t="str">
        <f t="array" ref="P20">IFERROR(INDEX(القيود!$A$3:$T$500,MATCH(SMALL(IF((القيود!$B$3:$B$1500='كشف الحساب'!$D$2),ROW(القيود!$B$3:$B$1500),""),ROW($A14)),ROW(القيود!$B$3:$B$1500),0),COLUMN(R$1)),"")</f>
        <v/>
      </c>
      <c r="Q20" s="21" t="str">
        <f t="array" ref="Q20">IFERROR(INDEX(القيود!$A$3:$T$500,MATCH(SMALL(IF((القيود!$B$3:$B$1500='كشف الحساب'!$D$2),ROW(القيود!$B$3:$B$1500),""),ROW($A14)),ROW(القيود!$B$3:$B$1500),0),COLUMN(S$1)),"")</f>
        <v/>
      </c>
      <c r="R20" s="21" t="str">
        <f t="array" ref="R20">IFERROR(INDEX(القيود!$A$3:$T$500,MATCH(SMALL(IF((القيود!$B$3:$B$1500='كشف الحساب'!$D$2),ROW(القيود!$B$3:$B$1500),""),ROW($A14)),ROW(القيود!$B$3:$B$1500),0),COLUMN(T$1)),"")</f>
        <v/>
      </c>
    </row>
    <row r="21" spans="1:18" x14ac:dyDescent="0.2">
      <c r="A21" s="21" t="str">
        <f t="array" ref="A21">IFERROR(INDEX(القيود!$A$3:$T$500,MATCH(SMALL(IF((القيود!$B$3:$B$1500='كشف الحساب'!$D$2),ROW(القيود!$B$3:$B$1500),""),ROW($A15)),ROW(القيود!$B$3:$B$1500),0),COLUMN(C$1)),"")</f>
        <v/>
      </c>
      <c r="B21" s="21" t="str">
        <f t="array" ref="B21">IFERROR(INDEX(القيود!$A$3:$T$500,MATCH(SMALL(IF((القيود!$B$3:$B$1500='كشف الحساب'!$D$2),ROW(القيود!$B$3:$B$1500),""),ROW($A15)),ROW(القيود!$B$3:$B$1500),0),COLUMN(D$1)),"")</f>
        <v/>
      </c>
      <c r="C21" s="30" t="str">
        <f t="array" ref="C21">IFERROR(INDEX(القيود!$A$3:$T$500,MATCH(SMALL(IF((القيود!$B$3:$B$1500='كشف الحساب'!$D$2),ROW(القيود!$B$3:$B$1500),""),ROW($A15)),ROW(القيود!$B$3:$B$1500),0),COLUMN(E$1)),"")</f>
        <v/>
      </c>
      <c r="D21" s="21" t="str">
        <f t="array" ref="D21">IFERROR(INDEX(القيود!$A$3:$T$500,MATCH(SMALL(IF((القيود!$B$3:$B$1500='كشف الحساب'!$D$2),ROW(القيود!$B$3:$B$1500),""),ROW($A15)),ROW(القيود!$B$3:$B$1500),0),COLUMN(F$1)),"")</f>
        <v/>
      </c>
      <c r="E21" s="21" t="str">
        <f t="array" ref="E21">IFERROR(INDEX(القيود!$A$3:$T$500,MATCH(SMALL(IF((القيود!$B$3:$B$1500='كشف الحساب'!$D$2),ROW(القيود!$B$3:$B$1500),""),ROW($A15)),ROW(القيود!$B$3:$B$1500),0),COLUMN(G$1)),"")</f>
        <v/>
      </c>
      <c r="F21" s="21" t="str">
        <f t="array" ref="F21">IFERROR(INDEX(القيود!$A$3:$T$500,MATCH(SMALL(IF((القيود!$B$3:$B$1500='كشف الحساب'!$D$2),ROW(القيود!$B$3:$B$1500),""),ROW($A15)),ROW(القيود!$B$3:$B$1500),0),COLUMN(H$1)),"")</f>
        <v/>
      </c>
      <c r="G21" s="21" t="str">
        <f t="array" ref="G21">IFERROR(INDEX(القيود!$A$3:$T$500,MATCH(SMALL(IF((القيود!$B$3:$B$1500='كشف الحساب'!$D$2),ROW(القيود!$B$3:$B$1500),""),ROW($A15)),ROW(القيود!$B$3:$B$1500),0),COLUMN(I$1)),"")</f>
        <v/>
      </c>
      <c r="H21" s="21" t="str">
        <f t="array" ref="H21">IFERROR(INDEX(القيود!$A$3:$T$500,MATCH(SMALL(IF((القيود!$B$3:$B$1500='كشف الحساب'!$D$2),ROW(القيود!$B$3:$B$1500),""),ROW($A15)),ROW(القيود!$B$3:$B$1500),0),COLUMN(J$1)),"")</f>
        <v/>
      </c>
      <c r="I21" s="21" t="str">
        <f t="array" ref="I21">IFERROR(INDEX(القيود!$A$3:$T$500,MATCH(SMALL(IF((القيود!$B$3:$B$1500='كشف الحساب'!$D$2),ROW(القيود!$B$3:$B$1500),""),ROW($A15)),ROW(القيود!$B$3:$B$1500),0),COLUMN(K$1)),"")</f>
        <v/>
      </c>
      <c r="J21" s="21" t="str">
        <f t="array" ref="J21">IFERROR(INDEX(القيود!$A$3:$T$500,MATCH(SMALL(IF((القيود!$B$3:$B$1500='كشف الحساب'!$D$2),ROW(القيود!$B$3:$B$1500),""),ROW($A15)),ROW(القيود!$B$3:$B$1500),0),COLUMN(L$1)),"")</f>
        <v/>
      </c>
      <c r="K21" s="21" t="str">
        <f t="array" ref="K21">IFERROR(INDEX(القيود!$A$3:$T$500,MATCH(SMALL(IF((القيود!$B$3:$B$1500='كشف الحساب'!$D$2),ROW(القيود!$B$3:$B$1500),""),ROW($A15)),ROW(القيود!$B$3:$B$1500),0),COLUMN(M$1)),"")</f>
        <v/>
      </c>
      <c r="L21" s="21" t="str">
        <f t="array" ref="L21">IFERROR(INDEX(القيود!$A$3:$T$500,MATCH(SMALL(IF((القيود!$B$3:$B$1500='كشف الحساب'!$D$2),ROW(القيود!$B$3:$B$1500),""),ROW($A15)),ROW(القيود!$B$3:$B$1500),0),COLUMN(N$1)),"")</f>
        <v/>
      </c>
      <c r="M21" s="21" t="str">
        <f t="array" ref="M21">IFERROR(INDEX(القيود!$A$3:$T$500,MATCH(SMALL(IF((القيود!$B$3:$B$1500='كشف الحساب'!$D$2),ROW(القيود!$B$3:$B$1500),""),ROW($A15)),ROW(القيود!$B$3:$B$1500),0),COLUMN(O$1)),"")</f>
        <v/>
      </c>
      <c r="N21" s="21" t="str">
        <f t="array" ref="N21">IFERROR(INDEX(القيود!$A$3:$T$500,MATCH(SMALL(IF((القيود!$B$3:$B$1500='كشف الحساب'!$D$2),ROW(القيود!$B$3:$B$1500),""),ROW($A15)),ROW(القيود!$B$3:$B$1500),0),COLUMN(P$1)),"")</f>
        <v/>
      </c>
      <c r="O21" s="21" t="str">
        <f t="array" ref="O21">IFERROR(INDEX(القيود!$A$3:$T$500,MATCH(SMALL(IF((القيود!$B$3:$B$1500='كشف الحساب'!$D$2),ROW(القيود!$B$3:$B$1500),""),ROW($A15)),ROW(القيود!$B$3:$B$1500),0),COLUMN(Q$1)),"")</f>
        <v/>
      </c>
      <c r="P21" s="21" t="str">
        <f t="array" ref="P21">IFERROR(INDEX(القيود!$A$3:$T$500,MATCH(SMALL(IF((القيود!$B$3:$B$1500='كشف الحساب'!$D$2),ROW(القيود!$B$3:$B$1500),""),ROW($A15)),ROW(القيود!$B$3:$B$1500),0),COLUMN(R$1)),"")</f>
        <v/>
      </c>
      <c r="Q21" s="21" t="str">
        <f t="array" ref="Q21">IFERROR(INDEX(القيود!$A$3:$T$500,MATCH(SMALL(IF((القيود!$B$3:$B$1500='كشف الحساب'!$D$2),ROW(القيود!$B$3:$B$1500),""),ROW($A15)),ROW(القيود!$B$3:$B$1500),0),COLUMN(S$1)),"")</f>
        <v/>
      </c>
      <c r="R21" s="21" t="str">
        <f t="array" ref="R21">IFERROR(INDEX(القيود!$A$3:$T$500,MATCH(SMALL(IF((القيود!$B$3:$B$1500='كشف الحساب'!$D$2),ROW(القيود!$B$3:$B$1500),""),ROW($A15)),ROW(القيود!$B$3:$B$1500),0),COLUMN(T$1)),"")</f>
        <v/>
      </c>
    </row>
    <row r="22" spans="1:18" x14ac:dyDescent="0.2">
      <c r="A22" s="21" t="str">
        <f t="array" ref="A22">IFERROR(INDEX(القيود!$A$3:$T$500,MATCH(SMALL(IF((القيود!$B$3:$B$1500='كشف الحساب'!$D$2),ROW(القيود!$B$3:$B$1500),""),ROW($A16)),ROW(القيود!$B$3:$B$1500),0),COLUMN(C$1)),"")</f>
        <v/>
      </c>
      <c r="B22" s="21" t="str">
        <f t="array" ref="B22">IFERROR(INDEX(القيود!$A$3:$T$500,MATCH(SMALL(IF((القيود!$B$3:$B$1500='كشف الحساب'!$D$2),ROW(القيود!$B$3:$B$1500),""),ROW($A16)),ROW(القيود!$B$3:$B$1500),0),COLUMN(D$1)),"")</f>
        <v/>
      </c>
      <c r="C22" s="30" t="str">
        <f t="array" ref="C22">IFERROR(INDEX(القيود!$A$3:$T$500,MATCH(SMALL(IF((القيود!$B$3:$B$1500='كشف الحساب'!$D$2),ROW(القيود!$B$3:$B$1500),""),ROW($A16)),ROW(القيود!$B$3:$B$1500),0),COLUMN(E$1)),"")</f>
        <v/>
      </c>
      <c r="D22" s="21" t="str">
        <f t="array" ref="D22">IFERROR(INDEX(القيود!$A$3:$T$500,MATCH(SMALL(IF((القيود!$B$3:$B$1500='كشف الحساب'!$D$2),ROW(القيود!$B$3:$B$1500),""),ROW($A16)),ROW(القيود!$B$3:$B$1500),0),COLUMN(F$1)),"")</f>
        <v/>
      </c>
      <c r="E22" s="21" t="str">
        <f t="array" ref="E22">IFERROR(INDEX(القيود!$A$3:$T$500,MATCH(SMALL(IF((القيود!$B$3:$B$1500='كشف الحساب'!$D$2),ROW(القيود!$B$3:$B$1500),""),ROW($A16)),ROW(القيود!$B$3:$B$1500),0),COLUMN(G$1)),"")</f>
        <v/>
      </c>
      <c r="F22" s="21" t="str">
        <f t="array" ref="F22">IFERROR(INDEX(القيود!$A$3:$T$500,MATCH(SMALL(IF((القيود!$B$3:$B$1500='كشف الحساب'!$D$2),ROW(القيود!$B$3:$B$1500),""),ROW($A16)),ROW(القيود!$B$3:$B$1500),0),COLUMN(H$1)),"")</f>
        <v/>
      </c>
      <c r="G22" s="21" t="str">
        <f t="array" ref="G22">IFERROR(INDEX(القيود!$A$3:$T$500,MATCH(SMALL(IF((القيود!$B$3:$B$1500='كشف الحساب'!$D$2),ROW(القيود!$B$3:$B$1500),""),ROW($A16)),ROW(القيود!$B$3:$B$1500),0),COLUMN(I$1)),"")</f>
        <v/>
      </c>
      <c r="H22" s="21" t="str">
        <f t="array" ref="H22">IFERROR(INDEX(القيود!$A$3:$T$500,MATCH(SMALL(IF((القيود!$B$3:$B$1500='كشف الحساب'!$D$2),ROW(القيود!$B$3:$B$1500),""),ROW($A16)),ROW(القيود!$B$3:$B$1500),0),COLUMN(J$1)),"")</f>
        <v/>
      </c>
      <c r="I22" s="21" t="str">
        <f t="array" ref="I22">IFERROR(INDEX(القيود!$A$3:$T$500,MATCH(SMALL(IF((القيود!$B$3:$B$1500='كشف الحساب'!$D$2),ROW(القيود!$B$3:$B$1500),""),ROW($A16)),ROW(القيود!$B$3:$B$1500),0),COLUMN(K$1)),"")</f>
        <v/>
      </c>
      <c r="J22" s="21" t="str">
        <f t="array" ref="J22">IFERROR(INDEX(القيود!$A$3:$T$500,MATCH(SMALL(IF((القيود!$B$3:$B$1500='كشف الحساب'!$D$2),ROW(القيود!$B$3:$B$1500),""),ROW($A16)),ROW(القيود!$B$3:$B$1500),0),COLUMN(L$1)),"")</f>
        <v/>
      </c>
      <c r="K22" s="21" t="str">
        <f t="array" ref="K22">IFERROR(INDEX(القيود!$A$3:$T$500,MATCH(SMALL(IF((القيود!$B$3:$B$1500='كشف الحساب'!$D$2),ROW(القيود!$B$3:$B$1500),""),ROW($A16)),ROW(القيود!$B$3:$B$1500),0),COLUMN(M$1)),"")</f>
        <v/>
      </c>
      <c r="L22" s="21" t="str">
        <f t="array" ref="L22">IFERROR(INDEX(القيود!$A$3:$T$500,MATCH(SMALL(IF((القيود!$B$3:$B$1500='كشف الحساب'!$D$2),ROW(القيود!$B$3:$B$1500),""),ROW($A16)),ROW(القيود!$B$3:$B$1500),0),COLUMN(N$1)),"")</f>
        <v/>
      </c>
      <c r="M22" s="21" t="str">
        <f t="array" ref="M22">IFERROR(INDEX(القيود!$A$3:$T$500,MATCH(SMALL(IF((القيود!$B$3:$B$1500='كشف الحساب'!$D$2),ROW(القيود!$B$3:$B$1500),""),ROW($A16)),ROW(القيود!$B$3:$B$1500),0),COLUMN(O$1)),"")</f>
        <v/>
      </c>
      <c r="N22" s="21" t="str">
        <f t="array" ref="N22">IFERROR(INDEX(القيود!$A$3:$T$500,MATCH(SMALL(IF((القيود!$B$3:$B$1500='كشف الحساب'!$D$2),ROW(القيود!$B$3:$B$1500),""),ROW($A16)),ROW(القيود!$B$3:$B$1500),0),COLUMN(P$1)),"")</f>
        <v/>
      </c>
      <c r="O22" s="21" t="str">
        <f t="array" ref="O22">IFERROR(INDEX(القيود!$A$3:$T$500,MATCH(SMALL(IF((القيود!$B$3:$B$1500='كشف الحساب'!$D$2),ROW(القيود!$B$3:$B$1500),""),ROW($A16)),ROW(القيود!$B$3:$B$1500),0),COLUMN(Q$1)),"")</f>
        <v/>
      </c>
      <c r="P22" s="21" t="str">
        <f t="array" ref="P22">IFERROR(INDEX(القيود!$A$3:$T$500,MATCH(SMALL(IF((القيود!$B$3:$B$1500='كشف الحساب'!$D$2),ROW(القيود!$B$3:$B$1500),""),ROW($A16)),ROW(القيود!$B$3:$B$1500),0),COLUMN(R$1)),"")</f>
        <v/>
      </c>
      <c r="Q22" s="21" t="str">
        <f t="array" ref="Q22">IFERROR(INDEX(القيود!$A$3:$T$500,MATCH(SMALL(IF((القيود!$B$3:$B$1500='كشف الحساب'!$D$2),ROW(القيود!$B$3:$B$1500),""),ROW($A16)),ROW(القيود!$B$3:$B$1500),0),COLUMN(S$1)),"")</f>
        <v/>
      </c>
      <c r="R22" s="21" t="str">
        <f t="array" ref="R22">IFERROR(INDEX(القيود!$A$3:$T$500,MATCH(SMALL(IF((القيود!$B$3:$B$1500='كشف الحساب'!$D$2),ROW(القيود!$B$3:$B$1500),""),ROW($A16)),ROW(القيود!$B$3:$B$1500),0),COLUMN(T$1)),"")</f>
        <v/>
      </c>
    </row>
    <row r="23" spans="1:18" x14ac:dyDescent="0.2">
      <c r="A23" s="21" t="str">
        <f t="array" ref="A23">IFERROR(INDEX(القيود!$A$3:$T$500,MATCH(SMALL(IF((القيود!$B$3:$B$1500='كشف الحساب'!$D$2),ROW(القيود!$B$3:$B$1500),""),ROW($A17)),ROW(القيود!$B$3:$B$1500),0),COLUMN(C$1)),"")</f>
        <v/>
      </c>
      <c r="B23" s="21" t="str">
        <f t="array" ref="B23">IFERROR(INDEX(القيود!$A$3:$T$500,MATCH(SMALL(IF((القيود!$B$3:$B$1500='كشف الحساب'!$D$2),ROW(القيود!$B$3:$B$1500),""),ROW($A17)),ROW(القيود!$B$3:$B$1500),0),COLUMN(D$1)),"")</f>
        <v/>
      </c>
      <c r="C23" s="30" t="str">
        <f t="array" ref="C23">IFERROR(INDEX(القيود!$A$3:$T$500,MATCH(SMALL(IF((القيود!$B$3:$B$1500='كشف الحساب'!$D$2),ROW(القيود!$B$3:$B$1500),""),ROW($A17)),ROW(القيود!$B$3:$B$1500),0),COLUMN(E$1)),"")</f>
        <v/>
      </c>
      <c r="D23" s="21" t="str">
        <f t="array" ref="D23">IFERROR(INDEX(القيود!$A$3:$T$500,MATCH(SMALL(IF((القيود!$B$3:$B$1500='كشف الحساب'!$D$2),ROW(القيود!$B$3:$B$1500),""),ROW($A17)),ROW(القيود!$B$3:$B$1500),0),COLUMN(F$1)),"")</f>
        <v/>
      </c>
      <c r="E23" s="21" t="str">
        <f t="array" ref="E23">IFERROR(INDEX(القيود!$A$3:$T$500,MATCH(SMALL(IF((القيود!$B$3:$B$1500='كشف الحساب'!$D$2),ROW(القيود!$B$3:$B$1500),""),ROW($A17)),ROW(القيود!$B$3:$B$1500),0),COLUMN(G$1)),"")</f>
        <v/>
      </c>
      <c r="F23" s="21" t="str">
        <f t="array" ref="F23">IFERROR(INDEX(القيود!$A$3:$T$500,MATCH(SMALL(IF((القيود!$B$3:$B$1500='كشف الحساب'!$D$2),ROW(القيود!$B$3:$B$1500),""),ROW($A17)),ROW(القيود!$B$3:$B$1500),0),COLUMN(H$1)),"")</f>
        <v/>
      </c>
      <c r="G23" s="21" t="str">
        <f t="array" ref="G23">IFERROR(INDEX(القيود!$A$3:$T$500,MATCH(SMALL(IF((القيود!$B$3:$B$1500='كشف الحساب'!$D$2),ROW(القيود!$B$3:$B$1500),""),ROW($A17)),ROW(القيود!$B$3:$B$1500),0),COLUMN(I$1)),"")</f>
        <v/>
      </c>
      <c r="H23" s="21" t="str">
        <f t="array" ref="H23">IFERROR(INDEX(القيود!$A$3:$T$500,MATCH(SMALL(IF((القيود!$B$3:$B$1500='كشف الحساب'!$D$2),ROW(القيود!$B$3:$B$1500),""),ROW($A17)),ROW(القيود!$B$3:$B$1500),0),COLUMN(J$1)),"")</f>
        <v/>
      </c>
      <c r="I23" s="21" t="str">
        <f t="array" ref="I23">IFERROR(INDEX(القيود!$A$3:$T$500,MATCH(SMALL(IF((القيود!$B$3:$B$1500='كشف الحساب'!$D$2),ROW(القيود!$B$3:$B$1500),""),ROW($A17)),ROW(القيود!$B$3:$B$1500),0),COLUMN(K$1)),"")</f>
        <v/>
      </c>
      <c r="J23" s="21" t="str">
        <f t="array" ref="J23">IFERROR(INDEX(القيود!$A$3:$T$500,MATCH(SMALL(IF((القيود!$B$3:$B$1500='كشف الحساب'!$D$2),ROW(القيود!$B$3:$B$1500),""),ROW($A17)),ROW(القيود!$B$3:$B$1500),0),COLUMN(L$1)),"")</f>
        <v/>
      </c>
      <c r="K23" s="21" t="str">
        <f t="array" ref="K23">IFERROR(INDEX(القيود!$A$3:$T$500,MATCH(SMALL(IF((القيود!$B$3:$B$1500='كشف الحساب'!$D$2),ROW(القيود!$B$3:$B$1500),""),ROW($A17)),ROW(القيود!$B$3:$B$1500),0),COLUMN(M$1)),"")</f>
        <v/>
      </c>
      <c r="L23" s="21" t="str">
        <f t="array" ref="L23">IFERROR(INDEX(القيود!$A$3:$T$500,MATCH(SMALL(IF((القيود!$B$3:$B$1500='كشف الحساب'!$D$2),ROW(القيود!$B$3:$B$1500),""),ROW($A17)),ROW(القيود!$B$3:$B$1500),0),COLUMN(N$1)),"")</f>
        <v/>
      </c>
      <c r="M23" s="21" t="str">
        <f t="array" ref="M23">IFERROR(INDEX(القيود!$A$3:$T$500,MATCH(SMALL(IF((القيود!$B$3:$B$1500='كشف الحساب'!$D$2),ROW(القيود!$B$3:$B$1500),""),ROW($A17)),ROW(القيود!$B$3:$B$1500),0),COLUMN(O$1)),"")</f>
        <v/>
      </c>
      <c r="N23" s="21" t="str">
        <f t="array" ref="N23">IFERROR(INDEX(القيود!$A$3:$T$500,MATCH(SMALL(IF((القيود!$B$3:$B$1500='كشف الحساب'!$D$2),ROW(القيود!$B$3:$B$1500),""),ROW($A17)),ROW(القيود!$B$3:$B$1500),0),COLUMN(P$1)),"")</f>
        <v/>
      </c>
      <c r="O23" s="21" t="str">
        <f t="array" ref="O23">IFERROR(INDEX(القيود!$A$3:$T$500,MATCH(SMALL(IF((القيود!$B$3:$B$1500='كشف الحساب'!$D$2),ROW(القيود!$B$3:$B$1500),""),ROW($A17)),ROW(القيود!$B$3:$B$1500),0),COLUMN(Q$1)),"")</f>
        <v/>
      </c>
      <c r="P23" s="21" t="str">
        <f t="array" ref="P23">IFERROR(INDEX(القيود!$A$3:$T$500,MATCH(SMALL(IF((القيود!$B$3:$B$1500='كشف الحساب'!$D$2),ROW(القيود!$B$3:$B$1500),""),ROW($A17)),ROW(القيود!$B$3:$B$1500),0),COLUMN(R$1)),"")</f>
        <v/>
      </c>
      <c r="Q23" s="21" t="str">
        <f t="array" ref="Q23">IFERROR(INDEX(القيود!$A$3:$T$500,MATCH(SMALL(IF((القيود!$B$3:$B$1500='كشف الحساب'!$D$2),ROW(القيود!$B$3:$B$1500),""),ROW($A17)),ROW(القيود!$B$3:$B$1500),0),COLUMN(S$1)),"")</f>
        <v/>
      </c>
      <c r="R23" s="21" t="str">
        <f t="array" ref="R23">IFERROR(INDEX(القيود!$A$3:$T$500,MATCH(SMALL(IF((القيود!$B$3:$B$1500='كشف الحساب'!$D$2),ROW(القيود!$B$3:$B$1500),""),ROW($A17)),ROW(القيود!$B$3:$B$1500),0),COLUMN(T$1)),"")</f>
        <v/>
      </c>
    </row>
    <row r="24" spans="1:18" x14ac:dyDescent="0.2">
      <c r="A24" s="21" t="str">
        <f t="array" ref="A24">IFERROR(INDEX(القيود!$A$3:$T$500,MATCH(SMALL(IF((القيود!$B$3:$B$1500='كشف الحساب'!$D$2),ROW(القيود!$B$3:$B$1500),""),ROW($A18)),ROW(القيود!$B$3:$B$1500),0),COLUMN(C$1)),"")</f>
        <v/>
      </c>
      <c r="B24" s="21" t="str">
        <f t="array" ref="B24">IFERROR(INDEX(القيود!$A$3:$T$500,MATCH(SMALL(IF((القيود!$B$3:$B$1500='كشف الحساب'!$D$2),ROW(القيود!$B$3:$B$1500),""),ROW($A18)),ROW(القيود!$B$3:$B$1500),0),COLUMN(D$1)),"")</f>
        <v/>
      </c>
      <c r="C24" s="30" t="str">
        <f t="array" ref="C24">IFERROR(INDEX(القيود!$A$3:$T$500,MATCH(SMALL(IF((القيود!$B$3:$B$1500='كشف الحساب'!$D$2),ROW(القيود!$B$3:$B$1500),""),ROW($A18)),ROW(القيود!$B$3:$B$1500),0),COLUMN(E$1)),"")</f>
        <v/>
      </c>
      <c r="D24" s="21" t="str">
        <f t="array" ref="D24">IFERROR(INDEX(القيود!$A$3:$T$500,MATCH(SMALL(IF((القيود!$B$3:$B$1500='كشف الحساب'!$D$2),ROW(القيود!$B$3:$B$1500),""),ROW($A18)),ROW(القيود!$B$3:$B$1500),0),COLUMN(F$1)),"")</f>
        <v/>
      </c>
      <c r="E24" s="21" t="str">
        <f t="array" ref="E24">IFERROR(INDEX(القيود!$A$3:$T$500,MATCH(SMALL(IF((القيود!$B$3:$B$1500='كشف الحساب'!$D$2),ROW(القيود!$B$3:$B$1500),""),ROW($A18)),ROW(القيود!$B$3:$B$1500),0),COLUMN(G$1)),"")</f>
        <v/>
      </c>
      <c r="F24" s="21" t="str">
        <f t="array" ref="F24">IFERROR(INDEX(القيود!$A$3:$T$500,MATCH(SMALL(IF((القيود!$B$3:$B$1500='كشف الحساب'!$D$2),ROW(القيود!$B$3:$B$1500),""),ROW($A18)),ROW(القيود!$B$3:$B$1500),0),COLUMN(H$1)),"")</f>
        <v/>
      </c>
      <c r="G24" s="21" t="str">
        <f t="array" ref="G24">IFERROR(INDEX(القيود!$A$3:$T$500,MATCH(SMALL(IF((القيود!$B$3:$B$1500='كشف الحساب'!$D$2),ROW(القيود!$B$3:$B$1500),""),ROW($A18)),ROW(القيود!$B$3:$B$1500),0),COLUMN(I$1)),"")</f>
        <v/>
      </c>
      <c r="H24" s="21" t="str">
        <f t="array" ref="H24">IFERROR(INDEX(القيود!$A$3:$T$500,MATCH(SMALL(IF((القيود!$B$3:$B$1500='كشف الحساب'!$D$2),ROW(القيود!$B$3:$B$1500),""),ROW($A18)),ROW(القيود!$B$3:$B$1500),0),COLUMN(J$1)),"")</f>
        <v/>
      </c>
      <c r="I24" s="21" t="str">
        <f t="array" ref="I24">IFERROR(INDEX(القيود!$A$3:$T$500,MATCH(SMALL(IF((القيود!$B$3:$B$1500='كشف الحساب'!$D$2),ROW(القيود!$B$3:$B$1500),""),ROW($A18)),ROW(القيود!$B$3:$B$1500),0),COLUMN(K$1)),"")</f>
        <v/>
      </c>
      <c r="J24" s="21" t="str">
        <f t="array" ref="J24">IFERROR(INDEX(القيود!$A$3:$T$500,MATCH(SMALL(IF((القيود!$B$3:$B$1500='كشف الحساب'!$D$2),ROW(القيود!$B$3:$B$1500),""),ROW($A18)),ROW(القيود!$B$3:$B$1500),0),COLUMN(L$1)),"")</f>
        <v/>
      </c>
      <c r="K24" s="21" t="str">
        <f t="array" ref="K24">IFERROR(INDEX(القيود!$A$3:$T$500,MATCH(SMALL(IF((القيود!$B$3:$B$1500='كشف الحساب'!$D$2),ROW(القيود!$B$3:$B$1500),""),ROW($A18)),ROW(القيود!$B$3:$B$1500),0),COLUMN(M$1)),"")</f>
        <v/>
      </c>
      <c r="L24" s="21" t="str">
        <f t="array" ref="L24">IFERROR(INDEX(القيود!$A$3:$T$500,MATCH(SMALL(IF((القيود!$B$3:$B$1500='كشف الحساب'!$D$2),ROW(القيود!$B$3:$B$1500),""),ROW($A18)),ROW(القيود!$B$3:$B$1500),0),COLUMN(N$1)),"")</f>
        <v/>
      </c>
      <c r="M24" s="21" t="str">
        <f t="array" ref="M24">IFERROR(INDEX(القيود!$A$3:$T$500,MATCH(SMALL(IF((القيود!$B$3:$B$1500='كشف الحساب'!$D$2),ROW(القيود!$B$3:$B$1500),""),ROW($A18)),ROW(القيود!$B$3:$B$1500),0),COLUMN(O$1)),"")</f>
        <v/>
      </c>
      <c r="N24" s="21" t="str">
        <f t="array" ref="N24">IFERROR(INDEX(القيود!$A$3:$T$500,MATCH(SMALL(IF((القيود!$B$3:$B$1500='كشف الحساب'!$D$2),ROW(القيود!$B$3:$B$1500),""),ROW($A18)),ROW(القيود!$B$3:$B$1500),0),COLUMN(P$1)),"")</f>
        <v/>
      </c>
      <c r="O24" s="21" t="str">
        <f t="array" ref="O24">IFERROR(INDEX(القيود!$A$3:$T$500,MATCH(SMALL(IF((القيود!$B$3:$B$1500='كشف الحساب'!$D$2),ROW(القيود!$B$3:$B$1500),""),ROW($A18)),ROW(القيود!$B$3:$B$1500),0),COLUMN(Q$1)),"")</f>
        <v/>
      </c>
      <c r="P24" s="21" t="str">
        <f t="array" ref="P24">IFERROR(INDEX(القيود!$A$3:$T$500,MATCH(SMALL(IF((القيود!$B$3:$B$1500='كشف الحساب'!$D$2),ROW(القيود!$B$3:$B$1500),""),ROW($A18)),ROW(القيود!$B$3:$B$1500),0),COLUMN(R$1)),"")</f>
        <v/>
      </c>
      <c r="Q24" s="21" t="str">
        <f t="array" ref="Q24">IFERROR(INDEX(القيود!$A$3:$T$500,MATCH(SMALL(IF((القيود!$B$3:$B$1500='كشف الحساب'!$D$2),ROW(القيود!$B$3:$B$1500),""),ROW($A18)),ROW(القيود!$B$3:$B$1500),0),COLUMN(S$1)),"")</f>
        <v/>
      </c>
      <c r="R24" s="21" t="str">
        <f t="array" ref="R24">IFERROR(INDEX(القيود!$A$3:$T$500,MATCH(SMALL(IF((القيود!$B$3:$B$1500='كشف الحساب'!$D$2),ROW(القيود!$B$3:$B$1500),""),ROW($A18)),ROW(القيود!$B$3:$B$1500),0),COLUMN(T$1)),"")</f>
        <v/>
      </c>
    </row>
    <row r="25" spans="1:18" x14ac:dyDescent="0.2">
      <c r="A25" s="21" t="str">
        <f t="array" ref="A25">IFERROR(INDEX(القيود!$A$3:$T$500,MATCH(SMALL(IF((القيود!$B$3:$B$1500='كشف الحساب'!$D$2),ROW(القيود!$B$3:$B$1500),""),ROW($A19)),ROW(القيود!$B$3:$B$1500),0),COLUMN(C$1)),"")</f>
        <v/>
      </c>
      <c r="B25" s="21" t="str">
        <f t="array" ref="B25">IFERROR(INDEX(القيود!$A$3:$T$500,MATCH(SMALL(IF((القيود!$B$3:$B$1500='كشف الحساب'!$D$2),ROW(القيود!$B$3:$B$1500),""),ROW($A19)),ROW(القيود!$B$3:$B$1500),0),COLUMN(D$1)),"")</f>
        <v/>
      </c>
      <c r="C25" s="30" t="str">
        <f t="array" ref="C25">IFERROR(INDEX(القيود!$A$3:$T$500,MATCH(SMALL(IF((القيود!$B$3:$B$1500='كشف الحساب'!$D$2),ROW(القيود!$B$3:$B$1500),""),ROW($A19)),ROW(القيود!$B$3:$B$1500),0),COLUMN(E$1)),"")</f>
        <v/>
      </c>
      <c r="D25" s="21" t="str">
        <f t="array" ref="D25">IFERROR(INDEX(القيود!$A$3:$T$500,MATCH(SMALL(IF((القيود!$B$3:$B$1500='كشف الحساب'!$D$2),ROW(القيود!$B$3:$B$1500),""),ROW($A19)),ROW(القيود!$B$3:$B$1500),0),COLUMN(F$1)),"")</f>
        <v/>
      </c>
      <c r="E25" s="21" t="str">
        <f t="array" ref="E25">IFERROR(INDEX(القيود!$A$3:$T$500,MATCH(SMALL(IF((القيود!$B$3:$B$1500='كشف الحساب'!$D$2),ROW(القيود!$B$3:$B$1500),""),ROW($A19)),ROW(القيود!$B$3:$B$1500),0),COLUMN(G$1)),"")</f>
        <v/>
      </c>
      <c r="F25" s="21" t="str">
        <f t="array" ref="F25">IFERROR(INDEX(القيود!$A$3:$T$500,MATCH(SMALL(IF((القيود!$B$3:$B$1500='كشف الحساب'!$D$2),ROW(القيود!$B$3:$B$1500),""),ROW($A19)),ROW(القيود!$B$3:$B$1500),0),COLUMN(H$1)),"")</f>
        <v/>
      </c>
      <c r="G25" s="21" t="str">
        <f t="array" ref="G25">IFERROR(INDEX(القيود!$A$3:$T$500,MATCH(SMALL(IF((القيود!$B$3:$B$1500='كشف الحساب'!$D$2),ROW(القيود!$B$3:$B$1500),""),ROW($A19)),ROW(القيود!$B$3:$B$1500),0),COLUMN(I$1)),"")</f>
        <v/>
      </c>
      <c r="H25" s="21" t="str">
        <f t="array" ref="H25">IFERROR(INDEX(القيود!$A$3:$T$500,MATCH(SMALL(IF((القيود!$B$3:$B$1500='كشف الحساب'!$D$2),ROW(القيود!$B$3:$B$1500),""),ROW($A19)),ROW(القيود!$B$3:$B$1500),0),COLUMN(J$1)),"")</f>
        <v/>
      </c>
      <c r="I25" s="21" t="str">
        <f t="array" ref="I25">IFERROR(INDEX(القيود!$A$3:$T$500,MATCH(SMALL(IF((القيود!$B$3:$B$1500='كشف الحساب'!$D$2),ROW(القيود!$B$3:$B$1500),""),ROW($A19)),ROW(القيود!$B$3:$B$1500),0),COLUMN(K$1)),"")</f>
        <v/>
      </c>
      <c r="J25" s="21" t="str">
        <f t="array" ref="J25">IFERROR(INDEX(القيود!$A$3:$T$500,MATCH(SMALL(IF((القيود!$B$3:$B$1500='كشف الحساب'!$D$2),ROW(القيود!$B$3:$B$1500),""),ROW($A19)),ROW(القيود!$B$3:$B$1500),0),COLUMN(L$1)),"")</f>
        <v/>
      </c>
      <c r="K25" s="21" t="str">
        <f t="array" ref="K25">IFERROR(INDEX(القيود!$A$3:$T$500,MATCH(SMALL(IF((القيود!$B$3:$B$1500='كشف الحساب'!$D$2),ROW(القيود!$B$3:$B$1500),""),ROW($A19)),ROW(القيود!$B$3:$B$1500),0),COLUMN(M$1)),"")</f>
        <v/>
      </c>
      <c r="L25" s="21" t="str">
        <f t="array" ref="L25">IFERROR(INDEX(القيود!$A$3:$T$500,MATCH(SMALL(IF((القيود!$B$3:$B$1500='كشف الحساب'!$D$2),ROW(القيود!$B$3:$B$1500),""),ROW($A19)),ROW(القيود!$B$3:$B$1500),0),COLUMN(N$1)),"")</f>
        <v/>
      </c>
      <c r="M25" s="21" t="str">
        <f t="array" ref="M25">IFERROR(INDEX(القيود!$A$3:$T$500,MATCH(SMALL(IF((القيود!$B$3:$B$1500='كشف الحساب'!$D$2),ROW(القيود!$B$3:$B$1500),""),ROW($A19)),ROW(القيود!$B$3:$B$1500),0),COLUMN(O$1)),"")</f>
        <v/>
      </c>
      <c r="N25" s="21" t="str">
        <f t="array" ref="N25">IFERROR(INDEX(القيود!$A$3:$T$500,MATCH(SMALL(IF((القيود!$B$3:$B$1500='كشف الحساب'!$D$2),ROW(القيود!$B$3:$B$1500),""),ROW($A19)),ROW(القيود!$B$3:$B$1500),0),COLUMN(P$1)),"")</f>
        <v/>
      </c>
      <c r="O25" s="21" t="str">
        <f t="array" ref="O25">IFERROR(INDEX(القيود!$A$3:$T$500,MATCH(SMALL(IF((القيود!$B$3:$B$1500='كشف الحساب'!$D$2),ROW(القيود!$B$3:$B$1500),""),ROW($A19)),ROW(القيود!$B$3:$B$1500),0),COLUMN(Q$1)),"")</f>
        <v/>
      </c>
      <c r="P25" s="21" t="str">
        <f t="array" ref="P25">IFERROR(INDEX(القيود!$A$3:$T$500,MATCH(SMALL(IF((القيود!$B$3:$B$1500='كشف الحساب'!$D$2),ROW(القيود!$B$3:$B$1500),""),ROW($A19)),ROW(القيود!$B$3:$B$1500),0),COLUMN(R$1)),"")</f>
        <v/>
      </c>
      <c r="Q25" s="21" t="str">
        <f t="array" ref="Q25">IFERROR(INDEX(القيود!$A$3:$T$500,MATCH(SMALL(IF((القيود!$B$3:$B$1500='كشف الحساب'!$D$2),ROW(القيود!$B$3:$B$1500),""),ROW($A19)),ROW(القيود!$B$3:$B$1500),0),COLUMN(S$1)),"")</f>
        <v/>
      </c>
      <c r="R25" s="21" t="str">
        <f t="array" ref="R25">IFERROR(INDEX(القيود!$A$3:$T$500,MATCH(SMALL(IF((القيود!$B$3:$B$1500='كشف الحساب'!$D$2),ROW(القيود!$B$3:$B$1500),""),ROW($A19)),ROW(القيود!$B$3:$B$1500),0),COLUMN(T$1)),"")</f>
        <v/>
      </c>
    </row>
    <row r="26" spans="1:18" x14ac:dyDescent="0.2">
      <c r="A26" s="21" t="str">
        <f t="array" ref="A26">IFERROR(INDEX(القيود!$A$3:$T$500,MATCH(SMALL(IF((القيود!$B$3:$B$1500='كشف الحساب'!$D$2),ROW(القيود!$B$3:$B$1500),""),ROW($A20)),ROW(القيود!$B$3:$B$1500),0),COLUMN(C$1)),"")</f>
        <v/>
      </c>
      <c r="B26" s="21" t="str">
        <f t="array" ref="B26">IFERROR(INDEX(القيود!$A$3:$T$500,MATCH(SMALL(IF((القيود!$B$3:$B$1500='كشف الحساب'!$D$2),ROW(القيود!$B$3:$B$1500),""),ROW($A20)),ROW(القيود!$B$3:$B$1500),0),COLUMN(D$1)),"")</f>
        <v/>
      </c>
      <c r="C26" s="30" t="str">
        <f t="array" ref="C26">IFERROR(INDEX(القيود!$A$3:$T$500,MATCH(SMALL(IF((القيود!$B$3:$B$1500='كشف الحساب'!$D$2),ROW(القيود!$B$3:$B$1500),""),ROW($A20)),ROW(القيود!$B$3:$B$1500),0),COLUMN(E$1)),"")</f>
        <v/>
      </c>
      <c r="D26" s="21" t="str">
        <f t="array" ref="D26">IFERROR(INDEX(القيود!$A$3:$T$500,MATCH(SMALL(IF((القيود!$B$3:$B$1500='كشف الحساب'!$D$2),ROW(القيود!$B$3:$B$1500),""),ROW($A20)),ROW(القيود!$B$3:$B$1500),0),COLUMN(F$1)),"")</f>
        <v/>
      </c>
      <c r="E26" s="21" t="str">
        <f t="array" ref="E26">IFERROR(INDEX(القيود!$A$3:$T$500,MATCH(SMALL(IF((القيود!$B$3:$B$1500='كشف الحساب'!$D$2),ROW(القيود!$B$3:$B$1500),""),ROW($A20)),ROW(القيود!$B$3:$B$1500),0),COLUMN(G$1)),"")</f>
        <v/>
      </c>
      <c r="F26" s="21" t="str">
        <f t="array" ref="F26">IFERROR(INDEX(القيود!$A$3:$T$500,MATCH(SMALL(IF((القيود!$B$3:$B$1500='كشف الحساب'!$D$2),ROW(القيود!$B$3:$B$1500),""),ROW($A20)),ROW(القيود!$B$3:$B$1500),0),COLUMN(H$1)),"")</f>
        <v/>
      </c>
      <c r="G26" s="21" t="str">
        <f t="array" ref="G26">IFERROR(INDEX(القيود!$A$3:$T$500,MATCH(SMALL(IF((القيود!$B$3:$B$1500='كشف الحساب'!$D$2),ROW(القيود!$B$3:$B$1500),""),ROW($A20)),ROW(القيود!$B$3:$B$1500),0),COLUMN(I$1)),"")</f>
        <v/>
      </c>
      <c r="H26" s="21" t="str">
        <f t="array" ref="H26">IFERROR(INDEX(القيود!$A$3:$T$500,MATCH(SMALL(IF((القيود!$B$3:$B$1500='كشف الحساب'!$D$2),ROW(القيود!$B$3:$B$1500),""),ROW($A20)),ROW(القيود!$B$3:$B$1500),0),COLUMN(J$1)),"")</f>
        <v/>
      </c>
      <c r="I26" s="21" t="str">
        <f t="array" ref="I26">IFERROR(INDEX(القيود!$A$3:$T$500,MATCH(SMALL(IF((القيود!$B$3:$B$1500='كشف الحساب'!$D$2),ROW(القيود!$B$3:$B$1500),""),ROW($A20)),ROW(القيود!$B$3:$B$1500),0),COLUMN(K$1)),"")</f>
        <v/>
      </c>
      <c r="J26" s="21" t="str">
        <f t="array" ref="J26">IFERROR(INDEX(القيود!$A$3:$T$500,MATCH(SMALL(IF((القيود!$B$3:$B$1500='كشف الحساب'!$D$2),ROW(القيود!$B$3:$B$1500),""),ROW($A20)),ROW(القيود!$B$3:$B$1500),0),COLUMN(L$1)),"")</f>
        <v/>
      </c>
      <c r="K26" s="21" t="str">
        <f t="array" ref="K26">IFERROR(INDEX(القيود!$A$3:$T$500,MATCH(SMALL(IF((القيود!$B$3:$B$1500='كشف الحساب'!$D$2),ROW(القيود!$B$3:$B$1500),""),ROW($A20)),ROW(القيود!$B$3:$B$1500),0),COLUMN(M$1)),"")</f>
        <v/>
      </c>
      <c r="L26" s="21" t="str">
        <f t="array" ref="L26">IFERROR(INDEX(القيود!$A$3:$T$500,MATCH(SMALL(IF((القيود!$B$3:$B$1500='كشف الحساب'!$D$2),ROW(القيود!$B$3:$B$1500),""),ROW($A20)),ROW(القيود!$B$3:$B$1500),0),COLUMN(N$1)),"")</f>
        <v/>
      </c>
      <c r="M26" s="21" t="str">
        <f t="array" ref="M26">IFERROR(INDEX(القيود!$A$3:$T$500,MATCH(SMALL(IF((القيود!$B$3:$B$1500='كشف الحساب'!$D$2),ROW(القيود!$B$3:$B$1500),""),ROW($A20)),ROW(القيود!$B$3:$B$1500),0),COLUMN(O$1)),"")</f>
        <v/>
      </c>
      <c r="N26" s="21" t="str">
        <f t="array" ref="N26">IFERROR(INDEX(القيود!$A$3:$T$500,MATCH(SMALL(IF((القيود!$B$3:$B$1500='كشف الحساب'!$D$2),ROW(القيود!$B$3:$B$1500),""),ROW($A20)),ROW(القيود!$B$3:$B$1500),0),COLUMN(P$1)),"")</f>
        <v/>
      </c>
      <c r="O26" s="21" t="str">
        <f t="array" ref="O26">IFERROR(INDEX(القيود!$A$3:$T$500,MATCH(SMALL(IF((القيود!$B$3:$B$1500='كشف الحساب'!$D$2),ROW(القيود!$B$3:$B$1500),""),ROW($A20)),ROW(القيود!$B$3:$B$1500),0),COLUMN(Q$1)),"")</f>
        <v/>
      </c>
      <c r="P26" s="21" t="str">
        <f t="array" ref="P26">IFERROR(INDEX(القيود!$A$3:$T$500,MATCH(SMALL(IF((القيود!$B$3:$B$1500='كشف الحساب'!$D$2),ROW(القيود!$B$3:$B$1500),""),ROW($A20)),ROW(القيود!$B$3:$B$1500),0),COLUMN(R$1)),"")</f>
        <v/>
      </c>
      <c r="Q26" s="21" t="str">
        <f t="array" ref="Q26">IFERROR(INDEX(القيود!$A$3:$T$500,MATCH(SMALL(IF((القيود!$B$3:$B$1500='كشف الحساب'!$D$2),ROW(القيود!$B$3:$B$1500),""),ROW($A20)),ROW(القيود!$B$3:$B$1500),0),COLUMN(S$1)),"")</f>
        <v/>
      </c>
      <c r="R26" s="21" t="str">
        <f t="array" ref="R26">IFERROR(INDEX(القيود!$A$3:$T$500,MATCH(SMALL(IF((القيود!$B$3:$B$1500='كشف الحساب'!$D$2),ROW(القيود!$B$3:$B$1500),""),ROW($A20)),ROW(القيود!$B$3:$B$1500),0),COLUMN(T$1)),"")</f>
        <v/>
      </c>
    </row>
    <row r="27" spans="1:18" x14ac:dyDescent="0.2">
      <c r="A27" s="21" t="str">
        <f t="array" ref="A27">IFERROR(INDEX(القيود!$A$3:$T$500,MATCH(SMALL(IF((القيود!$B$3:$B$1500='كشف الحساب'!$D$2),ROW(القيود!$B$3:$B$1500),""),ROW($A21)),ROW(القيود!$B$3:$B$1500),0),COLUMN(C$1)),"")</f>
        <v/>
      </c>
      <c r="B27" s="21" t="str">
        <f t="array" ref="B27">IFERROR(INDEX(القيود!$A$3:$T$500,MATCH(SMALL(IF((القيود!$B$3:$B$1500='كشف الحساب'!$D$2),ROW(القيود!$B$3:$B$1500),""),ROW($A21)),ROW(القيود!$B$3:$B$1500),0),COLUMN(D$1)),"")</f>
        <v/>
      </c>
      <c r="C27" s="30" t="str">
        <f t="array" ref="C27">IFERROR(INDEX(القيود!$A$3:$T$500,MATCH(SMALL(IF((القيود!$B$3:$B$1500='كشف الحساب'!$D$2),ROW(القيود!$B$3:$B$1500),""),ROW($A21)),ROW(القيود!$B$3:$B$1500),0),COLUMN(E$1)),"")</f>
        <v/>
      </c>
      <c r="D27" s="21" t="str">
        <f t="array" ref="D27">IFERROR(INDEX(القيود!$A$3:$T$500,MATCH(SMALL(IF((القيود!$B$3:$B$1500='كشف الحساب'!$D$2),ROW(القيود!$B$3:$B$1500),""),ROW($A21)),ROW(القيود!$B$3:$B$1500),0),COLUMN(F$1)),"")</f>
        <v/>
      </c>
      <c r="E27" s="21" t="str">
        <f t="array" ref="E27">IFERROR(INDEX(القيود!$A$3:$T$500,MATCH(SMALL(IF((القيود!$B$3:$B$1500='كشف الحساب'!$D$2),ROW(القيود!$B$3:$B$1500),""),ROW($A21)),ROW(القيود!$B$3:$B$1500),0),COLUMN(G$1)),"")</f>
        <v/>
      </c>
      <c r="F27" s="21" t="str">
        <f t="array" ref="F27">IFERROR(INDEX(القيود!$A$3:$T$500,MATCH(SMALL(IF((القيود!$B$3:$B$1500='كشف الحساب'!$D$2),ROW(القيود!$B$3:$B$1500),""),ROW($A21)),ROW(القيود!$B$3:$B$1500),0),COLUMN(H$1)),"")</f>
        <v/>
      </c>
      <c r="G27" s="21" t="str">
        <f t="array" ref="G27">IFERROR(INDEX(القيود!$A$3:$T$500,MATCH(SMALL(IF((القيود!$B$3:$B$1500='كشف الحساب'!$D$2),ROW(القيود!$B$3:$B$1500),""),ROW($A21)),ROW(القيود!$B$3:$B$1500),0),COLUMN(I$1)),"")</f>
        <v/>
      </c>
      <c r="H27" s="21" t="str">
        <f t="array" ref="H27">IFERROR(INDEX(القيود!$A$3:$T$500,MATCH(SMALL(IF((القيود!$B$3:$B$1500='كشف الحساب'!$D$2),ROW(القيود!$B$3:$B$1500),""),ROW($A21)),ROW(القيود!$B$3:$B$1500),0),COLUMN(J$1)),"")</f>
        <v/>
      </c>
      <c r="I27" s="21" t="str">
        <f t="array" ref="I27">IFERROR(INDEX(القيود!$A$3:$T$500,MATCH(SMALL(IF((القيود!$B$3:$B$1500='كشف الحساب'!$D$2),ROW(القيود!$B$3:$B$1500),""),ROW($A21)),ROW(القيود!$B$3:$B$1500),0),COLUMN(K$1)),"")</f>
        <v/>
      </c>
      <c r="J27" s="21" t="str">
        <f t="array" ref="J27">IFERROR(INDEX(القيود!$A$3:$T$500,MATCH(SMALL(IF((القيود!$B$3:$B$1500='كشف الحساب'!$D$2),ROW(القيود!$B$3:$B$1500),""),ROW($A21)),ROW(القيود!$B$3:$B$1500),0),COLUMN(L$1)),"")</f>
        <v/>
      </c>
      <c r="K27" s="21" t="str">
        <f t="array" ref="K27">IFERROR(INDEX(القيود!$A$3:$T$500,MATCH(SMALL(IF((القيود!$B$3:$B$1500='كشف الحساب'!$D$2),ROW(القيود!$B$3:$B$1500),""),ROW($A21)),ROW(القيود!$B$3:$B$1500),0),COLUMN(M$1)),"")</f>
        <v/>
      </c>
      <c r="L27" s="21" t="str">
        <f t="array" ref="L27">IFERROR(INDEX(القيود!$A$3:$T$500,MATCH(SMALL(IF((القيود!$B$3:$B$1500='كشف الحساب'!$D$2),ROW(القيود!$B$3:$B$1500),""),ROW($A21)),ROW(القيود!$B$3:$B$1500),0),COLUMN(N$1)),"")</f>
        <v/>
      </c>
      <c r="M27" s="21" t="str">
        <f t="array" ref="M27">IFERROR(INDEX(القيود!$A$3:$T$500,MATCH(SMALL(IF((القيود!$B$3:$B$1500='كشف الحساب'!$D$2),ROW(القيود!$B$3:$B$1500),""),ROW($A21)),ROW(القيود!$B$3:$B$1500),0),COLUMN(O$1)),"")</f>
        <v/>
      </c>
      <c r="N27" s="21" t="str">
        <f t="array" ref="N27">IFERROR(INDEX(القيود!$A$3:$T$500,MATCH(SMALL(IF((القيود!$B$3:$B$1500='كشف الحساب'!$D$2),ROW(القيود!$B$3:$B$1500),""),ROW($A21)),ROW(القيود!$B$3:$B$1500),0),COLUMN(P$1)),"")</f>
        <v/>
      </c>
      <c r="O27" s="21" t="str">
        <f t="array" ref="O27">IFERROR(INDEX(القيود!$A$3:$T$500,MATCH(SMALL(IF((القيود!$B$3:$B$1500='كشف الحساب'!$D$2),ROW(القيود!$B$3:$B$1500),""),ROW($A21)),ROW(القيود!$B$3:$B$1500),0),COLUMN(Q$1)),"")</f>
        <v/>
      </c>
      <c r="P27" s="21" t="str">
        <f t="array" ref="P27">IFERROR(INDEX(القيود!$A$3:$T$500,MATCH(SMALL(IF((القيود!$B$3:$B$1500='كشف الحساب'!$D$2),ROW(القيود!$B$3:$B$1500),""),ROW($A21)),ROW(القيود!$B$3:$B$1500),0),COLUMN(R$1)),"")</f>
        <v/>
      </c>
      <c r="Q27" s="21" t="str">
        <f t="array" ref="Q27">IFERROR(INDEX(القيود!$A$3:$T$500,MATCH(SMALL(IF((القيود!$B$3:$B$1500='كشف الحساب'!$D$2),ROW(القيود!$B$3:$B$1500),""),ROW($A21)),ROW(القيود!$B$3:$B$1500),0),COLUMN(S$1)),"")</f>
        <v/>
      </c>
      <c r="R27" s="21" t="str">
        <f t="array" ref="R27">IFERROR(INDEX(القيود!$A$3:$T$500,MATCH(SMALL(IF((القيود!$B$3:$B$1500='كشف الحساب'!$D$2),ROW(القيود!$B$3:$B$1500),""),ROW($A21)),ROW(القيود!$B$3:$B$1500),0),COLUMN(T$1)),"")</f>
        <v/>
      </c>
    </row>
    <row r="28" spans="1:18" x14ac:dyDescent="0.2">
      <c r="A28" s="21" t="str">
        <f t="array" ref="A28">IFERROR(INDEX(القيود!$A$3:$T$500,MATCH(SMALL(IF((القيود!$B$3:$B$1500='كشف الحساب'!$D$2),ROW(القيود!$B$3:$B$1500),""),ROW($A22)),ROW(القيود!$B$3:$B$1500),0),COLUMN(C$1)),"")</f>
        <v/>
      </c>
      <c r="B28" s="21" t="str">
        <f t="array" ref="B28">IFERROR(INDEX(القيود!$A$3:$T$500,MATCH(SMALL(IF((القيود!$B$3:$B$1500='كشف الحساب'!$D$2),ROW(القيود!$B$3:$B$1500),""),ROW($A22)),ROW(القيود!$B$3:$B$1500),0),COLUMN(D$1)),"")</f>
        <v/>
      </c>
      <c r="C28" s="30" t="str">
        <f t="array" ref="C28">IFERROR(INDEX(القيود!$A$3:$T$500,MATCH(SMALL(IF((القيود!$B$3:$B$1500='كشف الحساب'!$D$2),ROW(القيود!$B$3:$B$1500),""),ROW($A22)),ROW(القيود!$B$3:$B$1500),0),COLUMN(E$1)),"")</f>
        <v/>
      </c>
      <c r="D28" s="21" t="str">
        <f t="array" ref="D28">IFERROR(INDEX(القيود!$A$3:$T$500,MATCH(SMALL(IF((القيود!$B$3:$B$1500='كشف الحساب'!$D$2),ROW(القيود!$B$3:$B$1500),""),ROW($A22)),ROW(القيود!$B$3:$B$1500),0),COLUMN(F$1)),"")</f>
        <v/>
      </c>
      <c r="E28" s="21" t="str">
        <f t="array" ref="E28">IFERROR(INDEX(القيود!$A$3:$T$500,MATCH(SMALL(IF((القيود!$B$3:$B$1500='كشف الحساب'!$D$2),ROW(القيود!$B$3:$B$1500),""),ROW($A22)),ROW(القيود!$B$3:$B$1500),0),COLUMN(G$1)),"")</f>
        <v/>
      </c>
      <c r="F28" s="21" t="str">
        <f t="array" ref="F28">IFERROR(INDEX(القيود!$A$3:$T$500,MATCH(SMALL(IF((القيود!$B$3:$B$1500='كشف الحساب'!$D$2),ROW(القيود!$B$3:$B$1500),""),ROW($A22)),ROW(القيود!$B$3:$B$1500),0),COLUMN(H$1)),"")</f>
        <v/>
      </c>
      <c r="G28" s="21" t="str">
        <f t="array" ref="G28">IFERROR(INDEX(القيود!$A$3:$T$500,MATCH(SMALL(IF((القيود!$B$3:$B$1500='كشف الحساب'!$D$2),ROW(القيود!$B$3:$B$1500),""),ROW($A22)),ROW(القيود!$B$3:$B$1500),0),COLUMN(I$1)),"")</f>
        <v/>
      </c>
      <c r="H28" s="21" t="str">
        <f t="array" ref="H28">IFERROR(INDEX(القيود!$A$3:$T$500,MATCH(SMALL(IF((القيود!$B$3:$B$1500='كشف الحساب'!$D$2),ROW(القيود!$B$3:$B$1500),""),ROW($A22)),ROW(القيود!$B$3:$B$1500),0),COLUMN(J$1)),"")</f>
        <v/>
      </c>
      <c r="I28" s="21" t="str">
        <f t="array" ref="I28">IFERROR(INDEX(القيود!$A$3:$T$500,MATCH(SMALL(IF((القيود!$B$3:$B$1500='كشف الحساب'!$D$2),ROW(القيود!$B$3:$B$1500),""),ROW($A22)),ROW(القيود!$B$3:$B$1500),0),COLUMN(K$1)),"")</f>
        <v/>
      </c>
      <c r="J28" s="21" t="str">
        <f t="array" ref="J28">IFERROR(INDEX(القيود!$A$3:$T$500,MATCH(SMALL(IF((القيود!$B$3:$B$1500='كشف الحساب'!$D$2),ROW(القيود!$B$3:$B$1500),""),ROW($A22)),ROW(القيود!$B$3:$B$1500),0),COLUMN(L$1)),"")</f>
        <v/>
      </c>
      <c r="K28" s="21" t="str">
        <f t="array" ref="K28">IFERROR(INDEX(القيود!$A$3:$T$500,MATCH(SMALL(IF((القيود!$B$3:$B$1500='كشف الحساب'!$D$2),ROW(القيود!$B$3:$B$1500),""),ROW($A22)),ROW(القيود!$B$3:$B$1500),0),COLUMN(M$1)),"")</f>
        <v/>
      </c>
      <c r="L28" s="21" t="str">
        <f t="array" ref="L28">IFERROR(INDEX(القيود!$A$3:$T$500,MATCH(SMALL(IF((القيود!$B$3:$B$1500='كشف الحساب'!$D$2),ROW(القيود!$B$3:$B$1500),""),ROW($A22)),ROW(القيود!$B$3:$B$1500),0),COLUMN(N$1)),"")</f>
        <v/>
      </c>
      <c r="M28" s="21" t="str">
        <f t="array" ref="M28">IFERROR(INDEX(القيود!$A$3:$T$500,MATCH(SMALL(IF((القيود!$B$3:$B$1500='كشف الحساب'!$D$2),ROW(القيود!$B$3:$B$1500),""),ROW($A22)),ROW(القيود!$B$3:$B$1500),0),COLUMN(O$1)),"")</f>
        <v/>
      </c>
      <c r="N28" s="21" t="str">
        <f t="array" ref="N28">IFERROR(INDEX(القيود!$A$3:$T$500,MATCH(SMALL(IF((القيود!$B$3:$B$1500='كشف الحساب'!$D$2),ROW(القيود!$B$3:$B$1500),""),ROW($A22)),ROW(القيود!$B$3:$B$1500),0),COLUMN(P$1)),"")</f>
        <v/>
      </c>
      <c r="O28" s="21" t="str">
        <f t="array" ref="O28">IFERROR(INDEX(القيود!$A$3:$T$500,MATCH(SMALL(IF((القيود!$B$3:$B$1500='كشف الحساب'!$D$2),ROW(القيود!$B$3:$B$1500),""),ROW($A22)),ROW(القيود!$B$3:$B$1500),0),COLUMN(Q$1)),"")</f>
        <v/>
      </c>
      <c r="P28" s="21" t="str">
        <f t="array" ref="P28">IFERROR(INDEX(القيود!$A$3:$T$500,MATCH(SMALL(IF((القيود!$B$3:$B$1500='كشف الحساب'!$D$2),ROW(القيود!$B$3:$B$1500),""),ROW($A22)),ROW(القيود!$B$3:$B$1500),0),COLUMN(R$1)),"")</f>
        <v/>
      </c>
      <c r="Q28" s="21" t="str">
        <f t="array" ref="Q28">IFERROR(INDEX(القيود!$A$3:$T$500,MATCH(SMALL(IF((القيود!$B$3:$B$1500='كشف الحساب'!$D$2),ROW(القيود!$B$3:$B$1500),""),ROW($A22)),ROW(القيود!$B$3:$B$1500),0),COLUMN(S$1)),"")</f>
        <v/>
      </c>
      <c r="R28" s="21" t="str">
        <f t="array" ref="R28">IFERROR(INDEX(القيود!$A$3:$T$500,MATCH(SMALL(IF((القيود!$B$3:$B$1500='كشف الحساب'!$D$2),ROW(القيود!$B$3:$B$1500),""),ROW($A22)),ROW(القيود!$B$3:$B$1500),0),COLUMN(T$1)),"")</f>
        <v/>
      </c>
    </row>
    <row r="29" spans="1:18" x14ac:dyDescent="0.2">
      <c r="A29" s="21" t="str">
        <f t="array" ref="A29">IFERROR(INDEX(القيود!$A$3:$T$500,MATCH(SMALL(IF((القيود!$B$3:$B$1500='كشف الحساب'!$D$2),ROW(القيود!$B$3:$B$1500),""),ROW($A23)),ROW(القيود!$B$3:$B$1500),0),COLUMN(C$1)),"")</f>
        <v/>
      </c>
      <c r="B29" s="21" t="str">
        <f t="array" ref="B29">IFERROR(INDEX(القيود!$A$3:$T$500,MATCH(SMALL(IF((القيود!$B$3:$B$1500='كشف الحساب'!$D$2),ROW(القيود!$B$3:$B$1500),""),ROW($A23)),ROW(القيود!$B$3:$B$1500),0),COLUMN(D$1)),"")</f>
        <v/>
      </c>
      <c r="C29" s="30" t="str">
        <f t="array" ref="C29">IFERROR(INDEX(القيود!$A$3:$T$500,MATCH(SMALL(IF((القيود!$B$3:$B$1500='كشف الحساب'!$D$2),ROW(القيود!$B$3:$B$1500),""),ROW($A23)),ROW(القيود!$B$3:$B$1500),0),COLUMN(E$1)),"")</f>
        <v/>
      </c>
      <c r="D29" s="21" t="str">
        <f t="array" ref="D29">IFERROR(INDEX(القيود!$A$3:$T$500,MATCH(SMALL(IF((القيود!$B$3:$B$1500='كشف الحساب'!$D$2),ROW(القيود!$B$3:$B$1500),""),ROW($A23)),ROW(القيود!$B$3:$B$1500),0),COLUMN(F$1)),"")</f>
        <v/>
      </c>
      <c r="E29" s="21" t="str">
        <f t="array" ref="E29">IFERROR(INDEX(القيود!$A$3:$T$500,MATCH(SMALL(IF((القيود!$B$3:$B$1500='كشف الحساب'!$D$2),ROW(القيود!$B$3:$B$1500),""),ROW($A23)),ROW(القيود!$B$3:$B$1500),0),COLUMN(G$1)),"")</f>
        <v/>
      </c>
      <c r="F29" s="21" t="str">
        <f t="array" ref="F29">IFERROR(INDEX(القيود!$A$3:$T$500,MATCH(SMALL(IF((القيود!$B$3:$B$1500='كشف الحساب'!$D$2),ROW(القيود!$B$3:$B$1500),""),ROW($A23)),ROW(القيود!$B$3:$B$1500),0),COLUMN(H$1)),"")</f>
        <v/>
      </c>
      <c r="G29" s="21" t="str">
        <f t="array" ref="G29">IFERROR(INDEX(القيود!$A$3:$T$500,MATCH(SMALL(IF((القيود!$B$3:$B$1500='كشف الحساب'!$D$2),ROW(القيود!$B$3:$B$1500),""),ROW($A23)),ROW(القيود!$B$3:$B$1500),0),COLUMN(I$1)),"")</f>
        <v/>
      </c>
      <c r="H29" s="21" t="str">
        <f t="array" ref="H29">IFERROR(INDEX(القيود!$A$3:$T$500,MATCH(SMALL(IF((القيود!$B$3:$B$1500='كشف الحساب'!$D$2),ROW(القيود!$B$3:$B$1500),""),ROW($A23)),ROW(القيود!$B$3:$B$1500),0),COLUMN(J$1)),"")</f>
        <v/>
      </c>
      <c r="I29" s="21" t="str">
        <f t="array" ref="I29">IFERROR(INDEX(القيود!$A$3:$T$500,MATCH(SMALL(IF((القيود!$B$3:$B$1500='كشف الحساب'!$D$2),ROW(القيود!$B$3:$B$1500),""),ROW($A23)),ROW(القيود!$B$3:$B$1500),0),COLUMN(K$1)),"")</f>
        <v/>
      </c>
      <c r="J29" s="21" t="str">
        <f t="array" ref="J29">IFERROR(INDEX(القيود!$A$3:$T$500,MATCH(SMALL(IF((القيود!$B$3:$B$1500='كشف الحساب'!$D$2),ROW(القيود!$B$3:$B$1500),""),ROW($A23)),ROW(القيود!$B$3:$B$1500),0),COLUMN(L$1)),"")</f>
        <v/>
      </c>
      <c r="K29" s="21" t="str">
        <f t="array" ref="K29">IFERROR(INDEX(القيود!$A$3:$T$500,MATCH(SMALL(IF((القيود!$B$3:$B$1500='كشف الحساب'!$D$2),ROW(القيود!$B$3:$B$1500),""),ROW($A23)),ROW(القيود!$B$3:$B$1500),0),COLUMN(M$1)),"")</f>
        <v/>
      </c>
      <c r="L29" s="21" t="str">
        <f t="array" ref="L29">IFERROR(INDEX(القيود!$A$3:$T$500,MATCH(SMALL(IF((القيود!$B$3:$B$1500='كشف الحساب'!$D$2),ROW(القيود!$B$3:$B$1500),""),ROW($A23)),ROW(القيود!$B$3:$B$1500),0),COLUMN(N$1)),"")</f>
        <v/>
      </c>
      <c r="M29" s="21" t="str">
        <f t="array" ref="M29">IFERROR(INDEX(القيود!$A$3:$T$500,MATCH(SMALL(IF((القيود!$B$3:$B$1500='كشف الحساب'!$D$2),ROW(القيود!$B$3:$B$1500),""),ROW($A23)),ROW(القيود!$B$3:$B$1500),0),COLUMN(O$1)),"")</f>
        <v/>
      </c>
      <c r="N29" s="21" t="str">
        <f t="array" ref="N29">IFERROR(INDEX(القيود!$A$3:$T$500,MATCH(SMALL(IF((القيود!$B$3:$B$1500='كشف الحساب'!$D$2),ROW(القيود!$B$3:$B$1500),""),ROW($A23)),ROW(القيود!$B$3:$B$1500),0),COLUMN(P$1)),"")</f>
        <v/>
      </c>
      <c r="O29" s="21" t="str">
        <f t="array" ref="O29">IFERROR(INDEX(القيود!$A$3:$T$500,MATCH(SMALL(IF((القيود!$B$3:$B$1500='كشف الحساب'!$D$2),ROW(القيود!$B$3:$B$1500),""),ROW($A23)),ROW(القيود!$B$3:$B$1500),0),COLUMN(Q$1)),"")</f>
        <v/>
      </c>
      <c r="P29" s="21" t="str">
        <f t="array" ref="P29">IFERROR(INDEX(القيود!$A$3:$T$500,MATCH(SMALL(IF((القيود!$B$3:$B$1500='كشف الحساب'!$D$2),ROW(القيود!$B$3:$B$1500),""),ROW($A23)),ROW(القيود!$B$3:$B$1500),0),COLUMN(R$1)),"")</f>
        <v/>
      </c>
      <c r="Q29" s="21" t="str">
        <f t="array" ref="Q29">IFERROR(INDEX(القيود!$A$3:$T$500,MATCH(SMALL(IF((القيود!$B$3:$B$1500='كشف الحساب'!$D$2),ROW(القيود!$B$3:$B$1500),""),ROW($A23)),ROW(القيود!$B$3:$B$1500),0),COLUMN(S$1)),"")</f>
        <v/>
      </c>
      <c r="R29" s="21" t="str">
        <f t="array" ref="R29">IFERROR(INDEX(القيود!$A$3:$T$500,MATCH(SMALL(IF((القيود!$B$3:$B$1500='كشف الحساب'!$D$2),ROW(القيود!$B$3:$B$1500),""),ROW($A23)),ROW(القيود!$B$3:$B$1500),0),COLUMN(T$1)),"")</f>
        <v/>
      </c>
    </row>
    <row r="30" spans="1:18" x14ac:dyDescent="0.2">
      <c r="A30" s="21" t="str">
        <f t="array" ref="A30">IFERROR(INDEX(القيود!$A$3:$T$500,MATCH(SMALL(IF((القيود!$B$3:$B$1500='كشف الحساب'!$D$2),ROW(القيود!$B$3:$B$1500),""),ROW($A24)),ROW(القيود!$B$3:$B$1500),0),COLUMN(C$1)),"")</f>
        <v/>
      </c>
      <c r="B30" s="21" t="str">
        <f t="array" ref="B30">IFERROR(INDEX(القيود!$A$3:$T$500,MATCH(SMALL(IF((القيود!$B$3:$B$1500='كشف الحساب'!$D$2),ROW(القيود!$B$3:$B$1500),""),ROW($A24)),ROW(القيود!$B$3:$B$1500),0),COLUMN(D$1)),"")</f>
        <v/>
      </c>
      <c r="C30" s="30" t="str">
        <f t="array" ref="C30">IFERROR(INDEX(القيود!$A$3:$T$500,MATCH(SMALL(IF((القيود!$B$3:$B$1500='كشف الحساب'!$D$2),ROW(القيود!$B$3:$B$1500),""),ROW($A24)),ROW(القيود!$B$3:$B$1500),0),COLUMN(E$1)),"")</f>
        <v/>
      </c>
      <c r="D30" s="21" t="str">
        <f t="array" ref="D30">IFERROR(INDEX(القيود!$A$3:$T$500,MATCH(SMALL(IF((القيود!$B$3:$B$1500='كشف الحساب'!$D$2),ROW(القيود!$B$3:$B$1500),""),ROW($A24)),ROW(القيود!$B$3:$B$1500),0),COLUMN(F$1)),"")</f>
        <v/>
      </c>
      <c r="E30" s="21" t="str">
        <f t="array" ref="E30">IFERROR(INDEX(القيود!$A$3:$T$500,MATCH(SMALL(IF((القيود!$B$3:$B$1500='كشف الحساب'!$D$2),ROW(القيود!$B$3:$B$1500),""),ROW($A24)),ROW(القيود!$B$3:$B$1500),0),COLUMN(G$1)),"")</f>
        <v/>
      </c>
      <c r="F30" s="21" t="str">
        <f t="array" ref="F30">IFERROR(INDEX(القيود!$A$3:$T$500,MATCH(SMALL(IF((القيود!$B$3:$B$1500='كشف الحساب'!$D$2),ROW(القيود!$B$3:$B$1500),""),ROW($A24)),ROW(القيود!$B$3:$B$1500),0),COLUMN(H$1)),"")</f>
        <v/>
      </c>
      <c r="G30" s="21" t="str">
        <f t="array" ref="G30">IFERROR(INDEX(القيود!$A$3:$T$500,MATCH(SMALL(IF((القيود!$B$3:$B$1500='كشف الحساب'!$D$2),ROW(القيود!$B$3:$B$1500),""),ROW($A24)),ROW(القيود!$B$3:$B$1500),0),COLUMN(I$1)),"")</f>
        <v/>
      </c>
      <c r="H30" s="21" t="str">
        <f t="array" ref="H30">IFERROR(INDEX(القيود!$A$3:$T$500,MATCH(SMALL(IF((القيود!$B$3:$B$1500='كشف الحساب'!$D$2),ROW(القيود!$B$3:$B$1500),""),ROW($A24)),ROW(القيود!$B$3:$B$1500),0),COLUMN(J$1)),"")</f>
        <v/>
      </c>
      <c r="I30" s="21" t="str">
        <f t="array" ref="I30">IFERROR(INDEX(القيود!$A$3:$T$500,MATCH(SMALL(IF((القيود!$B$3:$B$1500='كشف الحساب'!$D$2),ROW(القيود!$B$3:$B$1500),""),ROW($A24)),ROW(القيود!$B$3:$B$1500),0),COLUMN(K$1)),"")</f>
        <v/>
      </c>
      <c r="J30" s="21" t="str">
        <f t="array" ref="J30">IFERROR(INDEX(القيود!$A$3:$T$500,MATCH(SMALL(IF((القيود!$B$3:$B$1500='كشف الحساب'!$D$2),ROW(القيود!$B$3:$B$1500),""),ROW($A24)),ROW(القيود!$B$3:$B$1500),0),COLUMN(L$1)),"")</f>
        <v/>
      </c>
      <c r="K30" s="21" t="str">
        <f t="array" ref="K30">IFERROR(INDEX(القيود!$A$3:$T$500,MATCH(SMALL(IF((القيود!$B$3:$B$1500='كشف الحساب'!$D$2),ROW(القيود!$B$3:$B$1500),""),ROW($A24)),ROW(القيود!$B$3:$B$1500),0),COLUMN(M$1)),"")</f>
        <v/>
      </c>
      <c r="L30" s="21" t="str">
        <f t="array" ref="L30">IFERROR(INDEX(القيود!$A$3:$T$500,MATCH(SMALL(IF((القيود!$B$3:$B$1500='كشف الحساب'!$D$2),ROW(القيود!$B$3:$B$1500),""),ROW($A24)),ROW(القيود!$B$3:$B$1500),0),COLUMN(N$1)),"")</f>
        <v/>
      </c>
      <c r="M30" s="21" t="str">
        <f t="array" ref="M30">IFERROR(INDEX(القيود!$A$3:$T$500,MATCH(SMALL(IF((القيود!$B$3:$B$1500='كشف الحساب'!$D$2),ROW(القيود!$B$3:$B$1500),""),ROW($A24)),ROW(القيود!$B$3:$B$1500),0),COLUMN(O$1)),"")</f>
        <v/>
      </c>
      <c r="N30" s="21" t="str">
        <f t="array" ref="N30">IFERROR(INDEX(القيود!$A$3:$T$500,MATCH(SMALL(IF((القيود!$B$3:$B$1500='كشف الحساب'!$D$2),ROW(القيود!$B$3:$B$1500),""),ROW($A24)),ROW(القيود!$B$3:$B$1500),0),COLUMN(P$1)),"")</f>
        <v/>
      </c>
      <c r="O30" s="21" t="str">
        <f t="array" ref="O30">IFERROR(INDEX(القيود!$A$3:$T$500,MATCH(SMALL(IF((القيود!$B$3:$B$1500='كشف الحساب'!$D$2),ROW(القيود!$B$3:$B$1500),""),ROW($A24)),ROW(القيود!$B$3:$B$1500),0),COLUMN(Q$1)),"")</f>
        <v/>
      </c>
      <c r="P30" s="21" t="str">
        <f t="array" ref="P30">IFERROR(INDEX(القيود!$A$3:$T$500,MATCH(SMALL(IF((القيود!$B$3:$B$1500='كشف الحساب'!$D$2),ROW(القيود!$B$3:$B$1500),""),ROW($A24)),ROW(القيود!$B$3:$B$1500),0),COLUMN(R$1)),"")</f>
        <v/>
      </c>
      <c r="Q30" s="21" t="str">
        <f t="array" ref="Q30">IFERROR(INDEX(القيود!$A$3:$T$500,MATCH(SMALL(IF((القيود!$B$3:$B$1500='كشف الحساب'!$D$2),ROW(القيود!$B$3:$B$1500),""),ROW($A24)),ROW(القيود!$B$3:$B$1500),0),COLUMN(S$1)),"")</f>
        <v/>
      </c>
      <c r="R30" s="21" t="str">
        <f t="array" ref="R30">IFERROR(INDEX(القيود!$A$3:$T$500,MATCH(SMALL(IF((القيود!$B$3:$B$1500='كشف الحساب'!$D$2),ROW(القيود!$B$3:$B$1500),""),ROW($A24)),ROW(القيود!$B$3:$B$1500),0),COLUMN(T$1)),"")</f>
        <v/>
      </c>
    </row>
    <row r="31" spans="1:18" x14ac:dyDescent="0.2">
      <c r="A31" s="21" t="str">
        <f t="array" ref="A31">IFERROR(INDEX(القيود!$A$3:$T$500,MATCH(SMALL(IF((القيود!$B$3:$B$1500='كشف الحساب'!$D$2),ROW(القيود!$B$3:$B$1500),""),ROW($A25)),ROW(القيود!$B$3:$B$1500),0),COLUMN(C$1)),"")</f>
        <v/>
      </c>
      <c r="B31" s="21" t="str">
        <f t="array" ref="B31">IFERROR(INDEX(القيود!$A$3:$T$500,MATCH(SMALL(IF((القيود!$B$3:$B$1500='كشف الحساب'!$D$2),ROW(القيود!$B$3:$B$1500),""),ROW($A25)),ROW(القيود!$B$3:$B$1500),0),COLUMN(D$1)),"")</f>
        <v/>
      </c>
      <c r="C31" s="30" t="str">
        <f t="array" ref="C31">IFERROR(INDEX(القيود!$A$3:$T$500,MATCH(SMALL(IF((القيود!$B$3:$B$1500='كشف الحساب'!$D$2),ROW(القيود!$B$3:$B$1500),""),ROW($A25)),ROW(القيود!$B$3:$B$1500),0),COLUMN(E$1)),"")</f>
        <v/>
      </c>
      <c r="D31" s="21" t="str">
        <f t="array" ref="D31">IFERROR(INDEX(القيود!$A$3:$T$500,MATCH(SMALL(IF((القيود!$B$3:$B$1500='كشف الحساب'!$D$2),ROW(القيود!$B$3:$B$1500),""),ROW($A25)),ROW(القيود!$B$3:$B$1500),0),COLUMN(F$1)),"")</f>
        <v/>
      </c>
      <c r="E31" s="21" t="str">
        <f t="array" ref="E31">IFERROR(INDEX(القيود!$A$3:$T$500,MATCH(SMALL(IF((القيود!$B$3:$B$1500='كشف الحساب'!$D$2),ROW(القيود!$B$3:$B$1500),""),ROW($A25)),ROW(القيود!$B$3:$B$1500),0),COLUMN(G$1)),"")</f>
        <v/>
      </c>
      <c r="F31" s="21" t="str">
        <f t="array" ref="F31">IFERROR(INDEX(القيود!$A$3:$T$500,MATCH(SMALL(IF((القيود!$B$3:$B$1500='كشف الحساب'!$D$2),ROW(القيود!$B$3:$B$1500),""),ROW($A25)),ROW(القيود!$B$3:$B$1500),0),COLUMN(H$1)),"")</f>
        <v/>
      </c>
      <c r="G31" s="21" t="str">
        <f t="array" ref="G31">IFERROR(INDEX(القيود!$A$3:$T$500,MATCH(SMALL(IF((القيود!$B$3:$B$1500='كشف الحساب'!$D$2),ROW(القيود!$B$3:$B$1500),""),ROW($A25)),ROW(القيود!$B$3:$B$1500),0),COLUMN(I$1)),"")</f>
        <v/>
      </c>
      <c r="H31" s="21" t="str">
        <f t="array" ref="H31">IFERROR(INDEX(القيود!$A$3:$T$500,MATCH(SMALL(IF((القيود!$B$3:$B$1500='كشف الحساب'!$D$2),ROW(القيود!$B$3:$B$1500),""),ROW($A25)),ROW(القيود!$B$3:$B$1500),0),COLUMN(J$1)),"")</f>
        <v/>
      </c>
      <c r="I31" s="21" t="str">
        <f t="array" ref="I31">IFERROR(INDEX(القيود!$A$3:$T$500,MATCH(SMALL(IF((القيود!$B$3:$B$1500='كشف الحساب'!$D$2),ROW(القيود!$B$3:$B$1500),""),ROW($A25)),ROW(القيود!$B$3:$B$1500),0),COLUMN(K$1)),"")</f>
        <v/>
      </c>
      <c r="J31" s="21" t="str">
        <f t="array" ref="J31">IFERROR(INDEX(القيود!$A$3:$T$500,MATCH(SMALL(IF((القيود!$B$3:$B$1500='كشف الحساب'!$D$2),ROW(القيود!$B$3:$B$1500),""),ROW($A25)),ROW(القيود!$B$3:$B$1500),0),COLUMN(L$1)),"")</f>
        <v/>
      </c>
      <c r="K31" s="21" t="str">
        <f t="array" ref="K31">IFERROR(INDEX(القيود!$A$3:$T$500,MATCH(SMALL(IF((القيود!$B$3:$B$1500='كشف الحساب'!$D$2),ROW(القيود!$B$3:$B$1500),""),ROW($A25)),ROW(القيود!$B$3:$B$1500),0),COLUMN(M$1)),"")</f>
        <v/>
      </c>
      <c r="L31" s="21" t="str">
        <f t="array" ref="L31">IFERROR(INDEX(القيود!$A$3:$T$500,MATCH(SMALL(IF((القيود!$B$3:$B$1500='كشف الحساب'!$D$2),ROW(القيود!$B$3:$B$1500),""),ROW($A25)),ROW(القيود!$B$3:$B$1500),0),COLUMN(N$1)),"")</f>
        <v/>
      </c>
      <c r="M31" s="21" t="str">
        <f t="array" ref="M31">IFERROR(INDEX(القيود!$A$3:$T$500,MATCH(SMALL(IF((القيود!$B$3:$B$1500='كشف الحساب'!$D$2),ROW(القيود!$B$3:$B$1500),""),ROW($A25)),ROW(القيود!$B$3:$B$1500),0),COLUMN(O$1)),"")</f>
        <v/>
      </c>
      <c r="N31" s="21" t="str">
        <f t="array" ref="N31">IFERROR(INDEX(القيود!$A$3:$T$500,MATCH(SMALL(IF((القيود!$B$3:$B$1500='كشف الحساب'!$D$2),ROW(القيود!$B$3:$B$1500),""),ROW($A25)),ROW(القيود!$B$3:$B$1500),0),COLUMN(P$1)),"")</f>
        <v/>
      </c>
      <c r="O31" s="21" t="str">
        <f t="array" ref="O31">IFERROR(INDEX(القيود!$A$3:$T$500,MATCH(SMALL(IF((القيود!$B$3:$B$1500='كشف الحساب'!$D$2),ROW(القيود!$B$3:$B$1500),""),ROW($A25)),ROW(القيود!$B$3:$B$1500),0),COLUMN(Q$1)),"")</f>
        <v/>
      </c>
      <c r="P31" s="21" t="str">
        <f t="array" ref="P31">IFERROR(INDEX(القيود!$A$3:$T$500,MATCH(SMALL(IF((القيود!$B$3:$B$1500='كشف الحساب'!$D$2),ROW(القيود!$B$3:$B$1500),""),ROW($A25)),ROW(القيود!$B$3:$B$1500),0),COLUMN(R$1)),"")</f>
        <v/>
      </c>
      <c r="Q31" s="21" t="str">
        <f t="array" ref="Q31">IFERROR(INDEX(القيود!$A$3:$T$500,MATCH(SMALL(IF((القيود!$B$3:$B$1500='كشف الحساب'!$D$2),ROW(القيود!$B$3:$B$1500),""),ROW($A25)),ROW(القيود!$B$3:$B$1500),0),COLUMN(S$1)),"")</f>
        <v/>
      </c>
      <c r="R31" s="21" t="str">
        <f t="array" ref="R31">IFERROR(INDEX(القيود!$A$3:$T$500,MATCH(SMALL(IF((القيود!$B$3:$B$1500='كشف الحساب'!$D$2),ROW(القيود!$B$3:$B$1500),""),ROW($A25)),ROW(القيود!$B$3:$B$1500),0),COLUMN(T$1)),"")</f>
        <v/>
      </c>
    </row>
    <row r="32" spans="1:18" x14ac:dyDescent="0.2">
      <c r="A32" s="21" t="str">
        <f t="array" ref="A32">IFERROR(INDEX(القيود!$A$3:$T$500,MATCH(SMALL(IF((القيود!$B$3:$B$1500='كشف الحساب'!$D$2),ROW(القيود!$B$3:$B$1500),""),ROW($A26)),ROW(القيود!$B$3:$B$1500),0),COLUMN(C$1)),"")</f>
        <v/>
      </c>
      <c r="B32" s="21" t="str">
        <f t="array" ref="B32">IFERROR(INDEX(القيود!$A$3:$T$500,MATCH(SMALL(IF((القيود!$B$3:$B$1500='كشف الحساب'!$D$2),ROW(القيود!$B$3:$B$1500),""),ROW($A26)),ROW(القيود!$B$3:$B$1500),0),COLUMN(D$1)),"")</f>
        <v/>
      </c>
      <c r="C32" s="30" t="str">
        <f t="array" ref="C32">IFERROR(INDEX(القيود!$A$3:$T$500,MATCH(SMALL(IF((القيود!$B$3:$B$1500='كشف الحساب'!$D$2),ROW(القيود!$B$3:$B$1500),""),ROW($A26)),ROW(القيود!$B$3:$B$1500),0),COLUMN(E$1)),"")</f>
        <v/>
      </c>
      <c r="D32" s="21" t="str">
        <f t="array" ref="D32">IFERROR(INDEX(القيود!$A$3:$T$500,MATCH(SMALL(IF((القيود!$B$3:$B$1500='كشف الحساب'!$D$2),ROW(القيود!$B$3:$B$1500),""),ROW($A26)),ROW(القيود!$B$3:$B$1500),0),COLUMN(F$1)),"")</f>
        <v/>
      </c>
      <c r="E32" s="21" t="str">
        <f t="array" ref="E32">IFERROR(INDEX(القيود!$A$3:$T$500,MATCH(SMALL(IF((القيود!$B$3:$B$1500='كشف الحساب'!$D$2),ROW(القيود!$B$3:$B$1500),""),ROW($A26)),ROW(القيود!$B$3:$B$1500),0),COLUMN(G$1)),"")</f>
        <v/>
      </c>
      <c r="F32" s="21" t="str">
        <f t="array" ref="F32">IFERROR(INDEX(القيود!$A$3:$T$500,MATCH(SMALL(IF((القيود!$B$3:$B$1500='كشف الحساب'!$D$2),ROW(القيود!$B$3:$B$1500),""),ROW($A26)),ROW(القيود!$B$3:$B$1500),0),COLUMN(H$1)),"")</f>
        <v/>
      </c>
      <c r="G32" s="21" t="str">
        <f t="array" ref="G32">IFERROR(INDEX(القيود!$A$3:$T$500,MATCH(SMALL(IF((القيود!$B$3:$B$1500='كشف الحساب'!$D$2),ROW(القيود!$B$3:$B$1500),""),ROW($A26)),ROW(القيود!$B$3:$B$1500),0),COLUMN(I$1)),"")</f>
        <v/>
      </c>
      <c r="H32" s="21" t="str">
        <f t="array" ref="H32">IFERROR(INDEX(القيود!$A$3:$T$500,MATCH(SMALL(IF((القيود!$B$3:$B$1500='كشف الحساب'!$D$2),ROW(القيود!$B$3:$B$1500),""),ROW($A26)),ROW(القيود!$B$3:$B$1500),0),COLUMN(J$1)),"")</f>
        <v/>
      </c>
      <c r="I32" s="21" t="str">
        <f t="array" ref="I32">IFERROR(INDEX(القيود!$A$3:$T$500,MATCH(SMALL(IF((القيود!$B$3:$B$1500='كشف الحساب'!$D$2),ROW(القيود!$B$3:$B$1500),""),ROW($A26)),ROW(القيود!$B$3:$B$1500),0),COLUMN(K$1)),"")</f>
        <v/>
      </c>
      <c r="J32" s="21" t="str">
        <f t="array" ref="J32">IFERROR(INDEX(القيود!$A$3:$T$500,MATCH(SMALL(IF((القيود!$B$3:$B$1500='كشف الحساب'!$D$2),ROW(القيود!$B$3:$B$1500),""),ROW($A26)),ROW(القيود!$B$3:$B$1500),0),COLUMN(L$1)),"")</f>
        <v/>
      </c>
      <c r="K32" s="21" t="str">
        <f t="array" ref="K32">IFERROR(INDEX(القيود!$A$3:$T$500,MATCH(SMALL(IF((القيود!$B$3:$B$1500='كشف الحساب'!$D$2),ROW(القيود!$B$3:$B$1500),""),ROW($A26)),ROW(القيود!$B$3:$B$1500),0),COLUMN(M$1)),"")</f>
        <v/>
      </c>
      <c r="L32" s="21" t="str">
        <f t="array" ref="L32">IFERROR(INDEX(القيود!$A$3:$T$500,MATCH(SMALL(IF((القيود!$B$3:$B$1500='كشف الحساب'!$D$2),ROW(القيود!$B$3:$B$1500),""),ROW($A26)),ROW(القيود!$B$3:$B$1500),0),COLUMN(N$1)),"")</f>
        <v/>
      </c>
      <c r="M32" s="21" t="str">
        <f t="array" ref="M32">IFERROR(INDEX(القيود!$A$3:$T$500,MATCH(SMALL(IF((القيود!$B$3:$B$1500='كشف الحساب'!$D$2),ROW(القيود!$B$3:$B$1500),""),ROW($A26)),ROW(القيود!$B$3:$B$1500),0),COLUMN(O$1)),"")</f>
        <v/>
      </c>
      <c r="N32" s="21" t="str">
        <f t="array" ref="N32">IFERROR(INDEX(القيود!$A$3:$T$500,MATCH(SMALL(IF((القيود!$B$3:$B$1500='كشف الحساب'!$D$2),ROW(القيود!$B$3:$B$1500),""),ROW($A26)),ROW(القيود!$B$3:$B$1500),0),COLUMN(P$1)),"")</f>
        <v/>
      </c>
      <c r="O32" s="21" t="str">
        <f t="array" ref="O32">IFERROR(INDEX(القيود!$A$3:$T$500,MATCH(SMALL(IF((القيود!$B$3:$B$1500='كشف الحساب'!$D$2),ROW(القيود!$B$3:$B$1500),""),ROW($A26)),ROW(القيود!$B$3:$B$1500),0),COLUMN(Q$1)),"")</f>
        <v/>
      </c>
      <c r="P32" s="21" t="str">
        <f t="array" ref="P32">IFERROR(INDEX(القيود!$A$3:$T$500,MATCH(SMALL(IF((القيود!$B$3:$B$1500='كشف الحساب'!$D$2),ROW(القيود!$B$3:$B$1500),""),ROW($A26)),ROW(القيود!$B$3:$B$1500),0),COLUMN(R$1)),"")</f>
        <v/>
      </c>
      <c r="Q32" s="21" t="str">
        <f t="array" ref="Q32">IFERROR(INDEX(القيود!$A$3:$T$500,MATCH(SMALL(IF((القيود!$B$3:$B$1500='كشف الحساب'!$D$2),ROW(القيود!$B$3:$B$1500),""),ROW($A26)),ROW(القيود!$B$3:$B$1500),0),COLUMN(S$1)),"")</f>
        <v/>
      </c>
      <c r="R32" s="21" t="str">
        <f t="array" ref="R32">IFERROR(INDEX(القيود!$A$3:$T$500,MATCH(SMALL(IF((القيود!$B$3:$B$1500='كشف الحساب'!$D$2),ROW(القيود!$B$3:$B$1500),""),ROW($A26)),ROW(القيود!$B$3:$B$1500),0),COLUMN(T$1)),"")</f>
        <v/>
      </c>
    </row>
    <row r="33" spans="1:18" x14ac:dyDescent="0.2">
      <c r="A33" s="21" t="str">
        <f t="array" ref="A33">IFERROR(INDEX(القيود!$A$3:$T$500,MATCH(SMALL(IF((القيود!$B$3:$B$1500='كشف الحساب'!$D$2),ROW(القيود!$B$3:$B$1500),""),ROW($A27)),ROW(القيود!$B$3:$B$1500),0),COLUMN(C$1)),"")</f>
        <v/>
      </c>
      <c r="B33" s="21" t="str">
        <f t="array" ref="B33">IFERROR(INDEX(القيود!$A$3:$T$500,MATCH(SMALL(IF((القيود!$B$3:$B$1500='كشف الحساب'!$D$2),ROW(القيود!$B$3:$B$1500),""),ROW($A27)),ROW(القيود!$B$3:$B$1500),0),COLUMN(D$1)),"")</f>
        <v/>
      </c>
      <c r="C33" s="30" t="str">
        <f t="array" ref="C33">IFERROR(INDEX(القيود!$A$3:$T$500,MATCH(SMALL(IF((القيود!$B$3:$B$1500='كشف الحساب'!$D$2),ROW(القيود!$B$3:$B$1500),""),ROW($A27)),ROW(القيود!$B$3:$B$1500),0),COLUMN(E$1)),"")</f>
        <v/>
      </c>
      <c r="D33" s="21" t="str">
        <f t="array" ref="D33">IFERROR(INDEX(القيود!$A$3:$T$500,MATCH(SMALL(IF((القيود!$B$3:$B$1500='كشف الحساب'!$D$2),ROW(القيود!$B$3:$B$1500),""),ROW($A27)),ROW(القيود!$B$3:$B$1500),0),COLUMN(F$1)),"")</f>
        <v/>
      </c>
      <c r="E33" s="21" t="str">
        <f t="array" ref="E33">IFERROR(INDEX(القيود!$A$3:$T$500,MATCH(SMALL(IF((القيود!$B$3:$B$1500='كشف الحساب'!$D$2),ROW(القيود!$B$3:$B$1500),""),ROW($A27)),ROW(القيود!$B$3:$B$1500),0),COLUMN(G$1)),"")</f>
        <v/>
      </c>
      <c r="F33" s="21" t="str">
        <f t="array" ref="F33">IFERROR(INDEX(القيود!$A$3:$T$500,MATCH(SMALL(IF((القيود!$B$3:$B$1500='كشف الحساب'!$D$2),ROW(القيود!$B$3:$B$1500),""),ROW($A27)),ROW(القيود!$B$3:$B$1500),0),COLUMN(H$1)),"")</f>
        <v/>
      </c>
      <c r="G33" s="21" t="str">
        <f t="array" ref="G33">IFERROR(INDEX(القيود!$A$3:$T$500,MATCH(SMALL(IF((القيود!$B$3:$B$1500='كشف الحساب'!$D$2),ROW(القيود!$B$3:$B$1500),""),ROW($A27)),ROW(القيود!$B$3:$B$1500),0),COLUMN(I$1)),"")</f>
        <v/>
      </c>
      <c r="H33" s="21" t="str">
        <f t="array" ref="H33">IFERROR(INDEX(القيود!$A$3:$T$500,MATCH(SMALL(IF((القيود!$B$3:$B$1500='كشف الحساب'!$D$2),ROW(القيود!$B$3:$B$1500),""),ROW($A27)),ROW(القيود!$B$3:$B$1500),0),COLUMN(J$1)),"")</f>
        <v/>
      </c>
      <c r="I33" s="21" t="str">
        <f t="array" ref="I33">IFERROR(INDEX(القيود!$A$3:$T$500,MATCH(SMALL(IF((القيود!$B$3:$B$1500='كشف الحساب'!$D$2),ROW(القيود!$B$3:$B$1500),""),ROW($A27)),ROW(القيود!$B$3:$B$1500),0),COLUMN(K$1)),"")</f>
        <v/>
      </c>
      <c r="J33" s="21" t="str">
        <f t="array" ref="J33">IFERROR(INDEX(القيود!$A$3:$T$500,MATCH(SMALL(IF((القيود!$B$3:$B$1500='كشف الحساب'!$D$2),ROW(القيود!$B$3:$B$1500),""),ROW($A27)),ROW(القيود!$B$3:$B$1500),0),COLUMN(L$1)),"")</f>
        <v/>
      </c>
      <c r="K33" s="21" t="str">
        <f t="array" ref="K33">IFERROR(INDEX(القيود!$A$3:$T$500,MATCH(SMALL(IF((القيود!$B$3:$B$1500='كشف الحساب'!$D$2),ROW(القيود!$B$3:$B$1500),""),ROW($A27)),ROW(القيود!$B$3:$B$1500),0),COLUMN(M$1)),"")</f>
        <v/>
      </c>
      <c r="L33" s="21" t="str">
        <f t="array" ref="L33">IFERROR(INDEX(القيود!$A$3:$T$500,MATCH(SMALL(IF((القيود!$B$3:$B$1500='كشف الحساب'!$D$2),ROW(القيود!$B$3:$B$1500),""),ROW($A27)),ROW(القيود!$B$3:$B$1500),0),COLUMN(N$1)),"")</f>
        <v/>
      </c>
      <c r="M33" s="21" t="str">
        <f t="array" ref="M33">IFERROR(INDEX(القيود!$A$3:$T$500,MATCH(SMALL(IF((القيود!$B$3:$B$1500='كشف الحساب'!$D$2),ROW(القيود!$B$3:$B$1500),""),ROW($A27)),ROW(القيود!$B$3:$B$1500),0),COLUMN(O$1)),"")</f>
        <v/>
      </c>
      <c r="N33" s="21" t="str">
        <f t="array" ref="N33">IFERROR(INDEX(القيود!$A$3:$T$500,MATCH(SMALL(IF((القيود!$B$3:$B$1500='كشف الحساب'!$D$2),ROW(القيود!$B$3:$B$1500),""),ROW($A27)),ROW(القيود!$B$3:$B$1500),0),COLUMN(P$1)),"")</f>
        <v/>
      </c>
      <c r="O33" s="21" t="str">
        <f t="array" ref="O33">IFERROR(INDEX(القيود!$A$3:$T$500,MATCH(SMALL(IF((القيود!$B$3:$B$1500='كشف الحساب'!$D$2),ROW(القيود!$B$3:$B$1500),""),ROW($A27)),ROW(القيود!$B$3:$B$1500),0),COLUMN(Q$1)),"")</f>
        <v/>
      </c>
      <c r="P33" s="21" t="str">
        <f t="array" ref="P33">IFERROR(INDEX(القيود!$A$3:$T$500,MATCH(SMALL(IF((القيود!$B$3:$B$1500='كشف الحساب'!$D$2),ROW(القيود!$B$3:$B$1500),""),ROW($A27)),ROW(القيود!$B$3:$B$1500),0),COLUMN(R$1)),"")</f>
        <v/>
      </c>
      <c r="Q33" s="21" t="str">
        <f t="array" ref="Q33">IFERROR(INDEX(القيود!$A$3:$T$500,MATCH(SMALL(IF((القيود!$B$3:$B$1500='كشف الحساب'!$D$2),ROW(القيود!$B$3:$B$1500),""),ROW($A27)),ROW(القيود!$B$3:$B$1500),0),COLUMN(S$1)),"")</f>
        <v/>
      </c>
      <c r="R33" s="21" t="str">
        <f t="array" ref="R33">IFERROR(INDEX(القيود!$A$3:$T$500,MATCH(SMALL(IF((القيود!$B$3:$B$1500='كشف الحساب'!$D$2),ROW(القيود!$B$3:$B$1500),""),ROW($A27)),ROW(القيود!$B$3:$B$1500),0),COLUMN(T$1)),"")</f>
        <v/>
      </c>
    </row>
    <row r="34" spans="1:18" x14ac:dyDescent="0.2">
      <c r="A34" s="21" t="str">
        <f t="array" ref="A34">IFERROR(INDEX(القيود!$A$3:$T$500,MATCH(SMALL(IF((القيود!$B$3:$B$1500='كشف الحساب'!$D$2),ROW(القيود!$B$3:$B$1500),""),ROW($A28)),ROW(القيود!$B$3:$B$1500),0),COLUMN(C$1)),"")</f>
        <v/>
      </c>
      <c r="B34" s="21" t="str">
        <f t="array" ref="B34">IFERROR(INDEX(القيود!$A$3:$T$500,MATCH(SMALL(IF((القيود!$B$3:$B$1500='كشف الحساب'!$D$2),ROW(القيود!$B$3:$B$1500),""),ROW($A28)),ROW(القيود!$B$3:$B$1500),0),COLUMN(D$1)),"")</f>
        <v/>
      </c>
      <c r="C34" s="30" t="str">
        <f t="array" ref="C34">IFERROR(INDEX(القيود!$A$3:$T$500,MATCH(SMALL(IF((القيود!$B$3:$B$1500='كشف الحساب'!$D$2),ROW(القيود!$B$3:$B$1500),""),ROW($A28)),ROW(القيود!$B$3:$B$1500),0),COLUMN(E$1)),"")</f>
        <v/>
      </c>
      <c r="D34" s="21" t="str">
        <f t="array" ref="D34">IFERROR(INDEX(القيود!$A$3:$T$500,MATCH(SMALL(IF((القيود!$B$3:$B$1500='كشف الحساب'!$D$2),ROW(القيود!$B$3:$B$1500),""),ROW($A28)),ROW(القيود!$B$3:$B$1500),0),COLUMN(F$1)),"")</f>
        <v/>
      </c>
      <c r="E34" s="21" t="str">
        <f t="array" ref="E34">IFERROR(INDEX(القيود!$A$3:$T$500,MATCH(SMALL(IF((القيود!$B$3:$B$1500='كشف الحساب'!$D$2),ROW(القيود!$B$3:$B$1500),""),ROW($A28)),ROW(القيود!$B$3:$B$1500),0),COLUMN(G$1)),"")</f>
        <v/>
      </c>
      <c r="F34" s="21" t="str">
        <f t="array" ref="F34">IFERROR(INDEX(القيود!$A$3:$T$500,MATCH(SMALL(IF((القيود!$B$3:$B$1500='كشف الحساب'!$D$2),ROW(القيود!$B$3:$B$1500),""),ROW($A28)),ROW(القيود!$B$3:$B$1500),0),COLUMN(H$1)),"")</f>
        <v/>
      </c>
      <c r="G34" s="21" t="str">
        <f t="array" ref="G34">IFERROR(INDEX(القيود!$A$3:$T$500,MATCH(SMALL(IF((القيود!$B$3:$B$1500='كشف الحساب'!$D$2),ROW(القيود!$B$3:$B$1500),""),ROW($A28)),ROW(القيود!$B$3:$B$1500),0),COLUMN(I$1)),"")</f>
        <v/>
      </c>
      <c r="H34" s="21" t="str">
        <f t="array" ref="H34">IFERROR(INDEX(القيود!$A$3:$T$500,MATCH(SMALL(IF((القيود!$B$3:$B$1500='كشف الحساب'!$D$2),ROW(القيود!$B$3:$B$1500),""),ROW($A28)),ROW(القيود!$B$3:$B$1500),0),COLUMN(J$1)),"")</f>
        <v/>
      </c>
      <c r="I34" s="21" t="str">
        <f t="array" ref="I34">IFERROR(INDEX(القيود!$A$3:$T$500,MATCH(SMALL(IF((القيود!$B$3:$B$1500='كشف الحساب'!$D$2),ROW(القيود!$B$3:$B$1500),""),ROW($A28)),ROW(القيود!$B$3:$B$1500),0),COLUMN(K$1)),"")</f>
        <v/>
      </c>
      <c r="J34" s="21" t="str">
        <f t="array" ref="J34">IFERROR(INDEX(القيود!$A$3:$T$500,MATCH(SMALL(IF((القيود!$B$3:$B$1500='كشف الحساب'!$D$2),ROW(القيود!$B$3:$B$1500),""),ROW($A28)),ROW(القيود!$B$3:$B$1500),0),COLUMN(L$1)),"")</f>
        <v/>
      </c>
      <c r="K34" s="21" t="str">
        <f t="array" ref="K34">IFERROR(INDEX(القيود!$A$3:$T$500,MATCH(SMALL(IF((القيود!$B$3:$B$1500='كشف الحساب'!$D$2),ROW(القيود!$B$3:$B$1500),""),ROW($A28)),ROW(القيود!$B$3:$B$1500),0),COLUMN(M$1)),"")</f>
        <v/>
      </c>
      <c r="L34" s="21" t="str">
        <f t="array" ref="L34">IFERROR(INDEX(القيود!$A$3:$T$500,MATCH(SMALL(IF((القيود!$B$3:$B$1500='كشف الحساب'!$D$2),ROW(القيود!$B$3:$B$1500),""),ROW($A28)),ROW(القيود!$B$3:$B$1500),0),COLUMN(N$1)),"")</f>
        <v/>
      </c>
      <c r="M34" s="21" t="str">
        <f t="array" ref="M34">IFERROR(INDEX(القيود!$A$3:$T$500,MATCH(SMALL(IF((القيود!$B$3:$B$1500='كشف الحساب'!$D$2),ROW(القيود!$B$3:$B$1500),""),ROW($A28)),ROW(القيود!$B$3:$B$1500),0),COLUMN(O$1)),"")</f>
        <v/>
      </c>
      <c r="N34" s="21" t="str">
        <f t="array" ref="N34">IFERROR(INDEX(القيود!$A$3:$T$500,MATCH(SMALL(IF((القيود!$B$3:$B$1500='كشف الحساب'!$D$2),ROW(القيود!$B$3:$B$1500),""),ROW($A28)),ROW(القيود!$B$3:$B$1500),0),COLUMN(P$1)),"")</f>
        <v/>
      </c>
      <c r="O34" s="21" t="str">
        <f t="array" ref="O34">IFERROR(INDEX(القيود!$A$3:$T$500,MATCH(SMALL(IF((القيود!$B$3:$B$1500='كشف الحساب'!$D$2),ROW(القيود!$B$3:$B$1500),""),ROW($A28)),ROW(القيود!$B$3:$B$1500),0),COLUMN(Q$1)),"")</f>
        <v/>
      </c>
      <c r="P34" s="21" t="str">
        <f t="array" ref="P34">IFERROR(INDEX(القيود!$A$3:$T$500,MATCH(SMALL(IF((القيود!$B$3:$B$1500='كشف الحساب'!$D$2),ROW(القيود!$B$3:$B$1500),""),ROW($A28)),ROW(القيود!$B$3:$B$1500),0),COLUMN(R$1)),"")</f>
        <v/>
      </c>
      <c r="Q34" s="21" t="str">
        <f t="array" ref="Q34">IFERROR(INDEX(القيود!$A$3:$T$500,MATCH(SMALL(IF((القيود!$B$3:$B$1500='كشف الحساب'!$D$2),ROW(القيود!$B$3:$B$1500),""),ROW($A28)),ROW(القيود!$B$3:$B$1500),0),COLUMN(S$1)),"")</f>
        <v/>
      </c>
      <c r="R34" s="21" t="str">
        <f t="array" ref="R34">IFERROR(INDEX(القيود!$A$3:$T$500,MATCH(SMALL(IF((القيود!$B$3:$B$1500='كشف الحساب'!$D$2),ROW(القيود!$B$3:$B$1500),""),ROW($A28)),ROW(القيود!$B$3:$B$1500),0),COLUMN(T$1)),"")</f>
        <v/>
      </c>
    </row>
    <row r="35" spans="1:18" x14ac:dyDescent="0.2">
      <c r="A35" s="21" t="str">
        <f t="array" ref="A35">IFERROR(INDEX(القيود!$A$3:$T$500,MATCH(SMALL(IF((القيود!$B$3:$B$1500='كشف الحساب'!$D$2),ROW(القيود!$B$3:$B$1500),""),ROW($A29)),ROW(القيود!$B$3:$B$1500),0),COLUMN(C$1)),"")</f>
        <v/>
      </c>
      <c r="B35" s="21" t="str">
        <f t="array" ref="B35">IFERROR(INDEX(القيود!$A$3:$T$500,MATCH(SMALL(IF((القيود!$B$3:$B$1500='كشف الحساب'!$D$2),ROW(القيود!$B$3:$B$1500),""),ROW($A29)),ROW(القيود!$B$3:$B$1500),0),COLUMN(D$1)),"")</f>
        <v/>
      </c>
      <c r="C35" s="30" t="str">
        <f t="array" ref="C35">IFERROR(INDEX(القيود!$A$3:$T$500,MATCH(SMALL(IF((القيود!$B$3:$B$1500='كشف الحساب'!$D$2),ROW(القيود!$B$3:$B$1500),""),ROW($A29)),ROW(القيود!$B$3:$B$1500),0),COLUMN(E$1)),"")</f>
        <v/>
      </c>
      <c r="D35" s="21" t="str">
        <f t="array" ref="D35">IFERROR(INDEX(القيود!$A$3:$T$500,MATCH(SMALL(IF((القيود!$B$3:$B$1500='كشف الحساب'!$D$2),ROW(القيود!$B$3:$B$1500),""),ROW($A29)),ROW(القيود!$B$3:$B$1500),0),COLUMN(F$1)),"")</f>
        <v/>
      </c>
      <c r="E35" s="21" t="str">
        <f t="array" ref="E35">IFERROR(INDEX(القيود!$A$3:$T$500,MATCH(SMALL(IF((القيود!$B$3:$B$1500='كشف الحساب'!$D$2),ROW(القيود!$B$3:$B$1500),""),ROW($A29)),ROW(القيود!$B$3:$B$1500),0),COLUMN(G$1)),"")</f>
        <v/>
      </c>
      <c r="F35" s="21" t="str">
        <f t="array" ref="F35">IFERROR(INDEX(القيود!$A$3:$T$500,MATCH(SMALL(IF((القيود!$B$3:$B$1500='كشف الحساب'!$D$2),ROW(القيود!$B$3:$B$1500),""),ROW($A29)),ROW(القيود!$B$3:$B$1500),0),COLUMN(H$1)),"")</f>
        <v/>
      </c>
      <c r="G35" s="21" t="str">
        <f t="array" ref="G35">IFERROR(INDEX(القيود!$A$3:$T$500,MATCH(SMALL(IF((القيود!$B$3:$B$1500='كشف الحساب'!$D$2),ROW(القيود!$B$3:$B$1500),""),ROW($A29)),ROW(القيود!$B$3:$B$1500),0),COLUMN(I$1)),"")</f>
        <v/>
      </c>
      <c r="H35" s="21" t="str">
        <f t="array" ref="H35">IFERROR(INDEX(القيود!$A$3:$T$500,MATCH(SMALL(IF((القيود!$B$3:$B$1500='كشف الحساب'!$D$2),ROW(القيود!$B$3:$B$1500),""),ROW($A29)),ROW(القيود!$B$3:$B$1500),0),COLUMN(J$1)),"")</f>
        <v/>
      </c>
      <c r="I35" s="21" t="str">
        <f t="array" ref="I35">IFERROR(INDEX(القيود!$A$3:$T$500,MATCH(SMALL(IF((القيود!$B$3:$B$1500='كشف الحساب'!$D$2),ROW(القيود!$B$3:$B$1500),""),ROW($A29)),ROW(القيود!$B$3:$B$1500),0),COLUMN(K$1)),"")</f>
        <v/>
      </c>
      <c r="J35" s="21" t="str">
        <f t="array" ref="J35">IFERROR(INDEX(القيود!$A$3:$T$500,MATCH(SMALL(IF((القيود!$B$3:$B$1500='كشف الحساب'!$D$2),ROW(القيود!$B$3:$B$1500),""),ROW($A29)),ROW(القيود!$B$3:$B$1500),0),COLUMN(L$1)),"")</f>
        <v/>
      </c>
      <c r="K35" s="21" t="str">
        <f t="array" ref="K35">IFERROR(INDEX(القيود!$A$3:$T$500,MATCH(SMALL(IF((القيود!$B$3:$B$1500='كشف الحساب'!$D$2),ROW(القيود!$B$3:$B$1500),""),ROW($A29)),ROW(القيود!$B$3:$B$1500),0),COLUMN(M$1)),"")</f>
        <v/>
      </c>
      <c r="L35" s="21" t="str">
        <f t="array" ref="L35">IFERROR(INDEX(القيود!$A$3:$T$500,MATCH(SMALL(IF((القيود!$B$3:$B$1500='كشف الحساب'!$D$2),ROW(القيود!$B$3:$B$1500),""),ROW($A29)),ROW(القيود!$B$3:$B$1500),0),COLUMN(N$1)),"")</f>
        <v/>
      </c>
      <c r="M35" s="21" t="str">
        <f t="array" ref="M35">IFERROR(INDEX(القيود!$A$3:$T$500,MATCH(SMALL(IF((القيود!$B$3:$B$1500='كشف الحساب'!$D$2),ROW(القيود!$B$3:$B$1500),""),ROW($A29)),ROW(القيود!$B$3:$B$1500),0),COLUMN(O$1)),"")</f>
        <v/>
      </c>
      <c r="N35" s="21" t="str">
        <f t="array" ref="N35">IFERROR(INDEX(القيود!$A$3:$T$500,MATCH(SMALL(IF((القيود!$B$3:$B$1500='كشف الحساب'!$D$2),ROW(القيود!$B$3:$B$1500),""),ROW($A29)),ROW(القيود!$B$3:$B$1500),0),COLUMN(P$1)),"")</f>
        <v/>
      </c>
      <c r="O35" s="21" t="str">
        <f t="array" ref="O35">IFERROR(INDEX(القيود!$A$3:$T$500,MATCH(SMALL(IF((القيود!$B$3:$B$1500='كشف الحساب'!$D$2),ROW(القيود!$B$3:$B$1500),""),ROW($A29)),ROW(القيود!$B$3:$B$1500),0),COLUMN(Q$1)),"")</f>
        <v/>
      </c>
      <c r="P35" s="21" t="str">
        <f t="array" ref="P35">IFERROR(INDEX(القيود!$A$3:$T$500,MATCH(SMALL(IF((القيود!$B$3:$B$1500='كشف الحساب'!$D$2),ROW(القيود!$B$3:$B$1500),""),ROW($A29)),ROW(القيود!$B$3:$B$1500),0),COLUMN(R$1)),"")</f>
        <v/>
      </c>
      <c r="Q35" s="21" t="str">
        <f t="array" ref="Q35">IFERROR(INDEX(القيود!$A$3:$T$500,MATCH(SMALL(IF((القيود!$B$3:$B$1500='كشف الحساب'!$D$2),ROW(القيود!$B$3:$B$1500),""),ROW($A29)),ROW(القيود!$B$3:$B$1500),0),COLUMN(S$1)),"")</f>
        <v/>
      </c>
      <c r="R35" s="21" t="str">
        <f t="array" ref="R35">IFERROR(INDEX(القيود!$A$3:$T$500,MATCH(SMALL(IF((القيود!$B$3:$B$1500='كشف الحساب'!$D$2),ROW(القيود!$B$3:$B$1500),""),ROW($A29)),ROW(القيود!$B$3:$B$1500),0),COLUMN(T$1)),"")</f>
        <v/>
      </c>
    </row>
    <row r="36" spans="1:18" x14ac:dyDescent="0.2">
      <c r="A36" s="21" t="str">
        <f t="array" ref="A36">IFERROR(INDEX(القيود!$A$3:$T$500,MATCH(SMALL(IF((القيود!$B$3:$B$1500='كشف الحساب'!$D$2),ROW(القيود!$B$3:$B$1500),""),ROW($A30)),ROW(القيود!$B$3:$B$1500),0),COLUMN(C$1)),"")</f>
        <v/>
      </c>
      <c r="B36" s="21" t="str">
        <f t="array" ref="B36">IFERROR(INDEX(القيود!$A$3:$T$500,MATCH(SMALL(IF((القيود!$B$3:$B$1500='كشف الحساب'!$D$2),ROW(القيود!$B$3:$B$1500),""),ROW($A30)),ROW(القيود!$B$3:$B$1500),0),COLUMN(D$1)),"")</f>
        <v/>
      </c>
      <c r="C36" s="30" t="str">
        <f t="array" ref="C36">IFERROR(INDEX(القيود!$A$3:$T$500,MATCH(SMALL(IF((القيود!$B$3:$B$1500='كشف الحساب'!$D$2),ROW(القيود!$B$3:$B$1500),""),ROW($A30)),ROW(القيود!$B$3:$B$1500),0),COLUMN(E$1)),"")</f>
        <v/>
      </c>
      <c r="D36" s="21" t="str">
        <f t="array" ref="D36">IFERROR(INDEX(القيود!$A$3:$T$500,MATCH(SMALL(IF((القيود!$B$3:$B$1500='كشف الحساب'!$D$2),ROW(القيود!$B$3:$B$1500),""),ROW($A30)),ROW(القيود!$B$3:$B$1500),0),COLUMN(F$1)),"")</f>
        <v/>
      </c>
      <c r="E36" s="21" t="str">
        <f t="array" ref="E36">IFERROR(INDEX(القيود!$A$3:$T$500,MATCH(SMALL(IF((القيود!$B$3:$B$1500='كشف الحساب'!$D$2),ROW(القيود!$B$3:$B$1500),""),ROW($A30)),ROW(القيود!$B$3:$B$1500),0),COLUMN(G$1)),"")</f>
        <v/>
      </c>
      <c r="F36" s="21" t="str">
        <f t="array" ref="F36">IFERROR(INDEX(القيود!$A$3:$T$500,MATCH(SMALL(IF((القيود!$B$3:$B$1500='كشف الحساب'!$D$2),ROW(القيود!$B$3:$B$1500),""),ROW($A30)),ROW(القيود!$B$3:$B$1500),0),COLUMN(H$1)),"")</f>
        <v/>
      </c>
      <c r="G36" s="21" t="str">
        <f t="array" ref="G36">IFERROR(INDEX(القيود!$A$3:$T$500,MATCH(SMALL(IF((القيود!$B$3:$B$1500='كشف الحساب'!$D$2),ROW(القيود!$B$3:$B$1500),""),ROW($A30)),ROW(القيود!$B$3:$B$1500),0),COLUMN(I$1)),"")</f>
        <v/>
      </c>
      <c r="H36" s="21" t="str">
        <f t="array" ref="H36">IFERROR(INDEX(القيود!$A$3:$T$500,MATCH(SMALL(IF((القيود!$B$3:$B$1500='كشف الحساب'!$D$2),ROW(القيود!$B$3:$B$1500),""),ROW($A30)),ROW(القيود!$B$3:$B$1500),0),COLUMN(J$1)),"")</f>
        <v/>
      </c>
      <c r="I36" s="21" t="str">
        <f t="array" ref="I36">IFERROR(INDEX(القيود!$A$3:$T$500,MATCH(SMALL(IF((القيود!$B$3:$B$1500='كشف الحساب'!$D$2),ROW(القيود!$B$3:$B$1500),""),ROW($A30)),ROW(القيود!$B$3:$B$1500),0),COLUMN(K$1)),"")</f>
        <v/>
      </c>
      <c r="J36" s="21" t="str">
        <f t="array" ref="J36">IFERROR(INDEX(القيود!$A$3:$T$500,MATCH(SMALL(IF((القيود!$B$3:$B$1500='كشف الحساب'!$D$2),ROW(القيود!$B$3:$B$1500),""),ROW($A30)),ROW(القيود!$B$3:$B$1500),0),COLUMN(L$1)),"")</f>
        <v/>
      </c>
      <c r="K36" s="21" t="str">
        <f t="array" ref="K36">IFERROR(INDEX(القيود!$A$3:$T$500,MATCH(SMALL(IF((القيود!$B$3:$B$1500='كشف الحساب'!$D$2),ROW(القيود!$B$3:$B$1500),""),ROW($A30)),ROW(القيود!$B$3:$B$1500),0),COLUMN(M$1)),"")</f>
        <v/>
      </c>
      <c r="L36" s="21" t="str">
        <f t="array" ref="L36">IFERROR(INDEX(القيود!$A$3:$T$500,MATCH(SMALL(IF((القيود!$B$3:$B$1500='كشف الحساب'!$D$2),ROW(القيود!$B$3:$B$1500),""),ROW($A30)),ROW(القيود!$B$3:$B$1500),0),COLUMN(N$1)),"")</f>
        <v/>
      </c>
      <c r="M36" s="21" t="str">
        <f t="array" ref="M36">IFERROR(INDEX(القيود!$A$3:$T$500,MATCH(SMALL(IF((القيود!$B$3:$B$1500='كشف الحساب'!$D$2),ROW(القيود!$B$3:$B$1500),""),ROW($A30)),ROW(القيود!$B$3:$B$1500),0),COLUMN(O$1)),"")</f>
        <v/>
      </c>
      <c r="N36" s="21" t="str">
        <f t="array" ref="N36">IFERROR(INDEX(القيود!$A$3:$T$500,MATCH(SMALL(IF((القيود!$B$3:$B$1500='كشف الحساب'!$D$2),ROW(القيود!$B$3:$B$1500),""),ROW($A30)),ROW(القيود!$B$3:$B$1500),0),COLUMN(P$1)),"")</f>
        <v/>
      </c>
      <c r="O36" s="21" t="str">
        <f t="array" ref="O36">IFERROR(INDEX(القيود!$A$3:$T$500,MATCH(SMALL(IF((القيود!$B$3:$B$1500='كشف الحساب'!$D$2),ROW(القيود!$B$3:$B$1500),""),ROW($A30)),ROW(القيود!$B$3:$B$1500),0),COLUMN(Q$1)),"")</f>
        <v/>
      </c>
      <c r="P36" s="21" t="str">
        <f t="array" ref="P36">IFERROR(INDEX(القيود!$A$3:$T$500,MATCH(SMALL(IF((القيود!$B$3:$B$1500='كشف الحساب'!$D$2),ROW(القيود!$B$3:$B$1500),""),ROW($A30)),ROW(القيود!$B$3:$B$1500),0),COLUMN(R$1)),"")</f>
        <v/>
      </c>
      <c r="Q36" s="21" t="str">
        <f t="array" ref="Q36">IFERROR(INDEX(القيود!$A$3:$T$500,MATCH(SMALL(IF((القيود!$B$3:$B$1500='كشف الحساب'!$D$2),ROW(القيود!$B$3:$B$1500),""),ROW($A30)),ROW(القيود!$B$3:$B$1500),0),COLUMN(S$1)),"")</f>
        <v/>
      </c>
      <c r="R36" s="21" t="str">
        <f t="array" ref="R36">IFERROR(INDEX(القيود!$A$3:$T$500,MATCH(SMALL(IF((القيود!$B$3:$B$1500='كشف الحساب'!$D$2),ROW(القيود!$B$3:$B$1500),""),ROW($A30)),ROW(القيود!$B$3:$B$1500),0),COLUMN(T$1)),"")</f>
        <v/>
      </c>
    </row>
    <row r="37" spans="1:18" x14ac:dyDescent="0.2">
      <c r="A37" s="21" t="str">
        <f t="array" ref="A37">IFERROR(INDEX(القيود!$A$3:$T$500,MATCH(SMALL(IF((القيود!$B$3:$B$1500='كشف الحساب'!$D$2),ROW(القيود!$B$3:$B$1500),""),ROW($A31)),ROW(القيود!$B$3:$B$1500),0),COLUMN(C$1)),"")</f>
        <v/>
      </c>
      <c r="B37" s="21" t="str">
        <f t="array" ref="B37">IFERROR(INDEX(القيود!$A$3:$T$500,MATCH(SMALL(IF((القيود!$B$3:$B$1500='كشف الحساب'!$D$2),ROW(القيود!$B$3:$B$1500),""),ROW($A31)),ROW(القيود!$B$3:$B$1500),0),COLUMN(D$1)),"")</f>
        <v/>
      </c>
      <c r="C37" s="30" t="str">
        <f t="array" ref="C37">IFERROR(INDEX(القيود!$A$3:$T$500,MATCH(SMALL(IF((القيود!$B$3:$B$1500='كشف الحساب'!$D$2),ROW(القيود!$B$3:$B$1500),""),ROW($A31)),ROW(القيود!$B$3:$B$1500),0),COLUMN(E$1)),"")</f>
        <v/>
      </c>
      <c r="D37" s="21" t="str">
        <f t="array" ref="D37">IFERROR(INDEX(القيود!$A$3:$T$500,MATCH(SMALL(IF((القيود!$B$3:$B$1500='كشف الحساب'!$D$2),ROW(القيود!$B$3:$B$1500),""),ROW($A31)),ROW(القيود!$B$3:$B$1500),0),COLUMN(F$1)),"")</f>
        <v/>
      </c>
      <c r="E37" s="21" t="str">
        <f t="array" ref="E37">IFERROR(INDEX(القيود!$A$3:$T$500,MATCH(SMALL(IF((القيود!$B$3:$B$1500='كشف الحساب'!$D$2),ROW(القيود!$B$3:$B$1500),""),ROW($A31)),ROW(القيود!$B$3:$B$1500),0),COLUMN(G$1)),"")</f>
        <v/>
      </c>
      <c r="F37" s="21" t="str">
        <f t="array" ref="F37">IFERROR(INDEX(القيود!$A$3:$T$500,MATCH(SMALL(IF((القيود!$B$3:$B$1500='كشف الحساب'!$D$2),ROW(القيود!$B$3:$B$1500),""),ROW($A31)),ROW(القيود!$B$3:$B$1500),0),COLUMN(H$1)),"")</f>
        <v/>
      </c>
      <c r="G37" s="21" t="str">
        <f t="array" ref="G37">IFERROR(INDEX(القيود!$A$3:$T$500,MATCH(SMALL(IF((القيود!$B$3:$B$1500='كشف الحساب'!$D$2),ROW(القيود!$B$3:$B$1500),""),ROW($A31)),ROW(القيود!$B$3:$B$1500),0),COLUMN(I$1)),"")</f>
        <v/>
      </c>
      <c r="H37" s="21" t="str">
        <f t="array" ref="H37">IFERROR(INDEX(القيود!$A$3:$T$500,MATCH(SMALL(IF((القيود!$B$3:$B$1500='كشف الحساب'!$D$2),ROW(القيود!$B$3:$B$1500),""),ROW($A31)),ROW(القيود!$B$3:$B$1500),0),COLUMN(J$1)),"")</f>
        <v/>
      </c>
      <c r="I37" s="21" t="str">
        <f t="array" ref="I37">IFERROR(INDEX(القيود!$A$3:$T$500,MATCH(SMALL(IF((القيود!$B$3:$B$1500='كشف الحساب'!$D$2),ROW(القيود!$B$3:$B$1500),""),ROW($A31)),ROW(القيود!$B$3:$B$1500),0),COLUMN(K$1)),"")</f>
        <v/>
      </c>
      <c r="J37" s="21" t="str">
        <f t="array" ref="J37">IFERROR(INDEX(القيود!$A$3:$T$500,MATCH(SMALL(IF((القيود!$B$3:$B$1500='كشف الحساب'!$D$2),ROW(القيود!$B$3:$B$1500),""),ROW($A31)),ROW(القيود!$B$3:$B$1500),0),COLUMN(L$1)),"")</f>
        <v/>
      </c>
      <c r="K37" s="21" t="str">
        <f t="array" ref="K37">IFERROR(INDEX(القيود!$A$3:$T$500,MATCH(SMALL(IF((القيود!$B$3:$B$1500='كشف الحساب'!$D$2),ROW(القيود!$B$3:$B$1500),""),ROW($A31)),ROW(القيود!$B$3:$B$1500),0),COLUMN(M$1)),"")</f>
        <v/>
      </c>
      <c r="L37" s="21" t="str">
        <f t="array" ref="L37">IFERROR(INDEX(القيود!$A$3:$T$500,MATCH(SMALL(IF((القيود!$B$3:$B$1500='كشف الحساب'!$D$2),ROW(القيود!$B$3:$B$1500),""),ROW($A31)),ROW(القيود!$B$3:$B$1500),0),COLUMN(N$1)),"")</f>
        <v/>
      </c>
      <c r="M37" s="21" t="str">
        <f t="array" ref="M37">IFERROR(INDEX(القيود!$A$3:$T$500,MATCH(SMALL(IF((القيود!$B$3:$B$1500='كشف الحساب'!$D$2),ROW(القيود!$B$3:$B$1500),""),ROW($A31)),ROW(القيود!$B$3:$B$1500),0),COLUMN(O$1)),"")</f>
        <v/>
      </c>
      <c r="N37" s="21" t="str">
        <f t="array" ref="N37">IFERROR(INDEX(القيود!$A$3:$T$500,MATCH(SMALL(IF((القيود!$B$3:$B$1500='كشف الحساب'!$D$2),ROW(القيود!$B$3:$B$1500),""),ROW($A31)),ROW(القيود!$B$3:$B$1500),0),COLUMN(P$1)),"")</f>
        <v/>
      </c>
      <c r="O37" s="21" t="str">
        <f t="array" ref="O37">IFERROR(INDEX(القيود!$A$3:$T$500,MATCH(SMALL(IF((القيود!$B$3:$B$1500='كشف الحساب'!$D$2),ROW(القيود!$B$3:$B$1500),""),ROW($A31)),ROW(القيود!$B$3:$B$1500),0),COLUMN(Q$1)),"")</f>
        <v/>
      </c>
      <c r="P37" s="21" t="str">
        <f t="array" ref="P37">IFERROR(INDEX(القيود!$A$3:$T$500,MATCH(SMALL(IF((القيود!$B$3:$B$1500='كشف الحساب'!$D$2),ROW(القيود!$B$3:$B$1500),""),ROW($A31)),ROW(القيود!$B$3:$B$1500),0),COLUMN(R$1)),"")</f>
        <v/>
      </c>
      <c r="Q37" s="21" t="str">
        <f t="array" ref="Q37">IFERROR(INDEX(القيود!$A$3:$T$500,MATCH(SMALL(IF((القيود!$B$3:$B$1500='كشف الحساب'!$D$2),ROW(القيود!$B$3:$B$1500),""),ROW($A31)),ROW(القيود!$B$3:$B$1500),0),COLUMN(S$1)),"")</f>
        <v/>
      </c>
      <c r="R37" s="21" t="str">
        <f t="array" ref="R37">IFERROR(INDEX(القيود!$A$3:$T$500,MATCH(SMALL(IF((القيود!$B$3:$B$1500='كشف الحساب'!$D$2),ROW(القيود!$B$3:$B$1500),""),ROW($A31)),ROW(القيود!$B$3:$B$1500),0),COLUMN(T$1)),"")</f>
        <v/>
      </c>
    </row>
    <row r="38" spans="1:18" x14ac:dyDescent="0.2">
      <c r="A38" s="21" t="str">
        <f t="array" ref="A38">IFERROR(INDEX(القيود!$A$3:$T$500,MATCH(SMALL(IF((القيود!$B$3:$B$1500='كشف الحساب'!$D$2),ROW(القيود!$B$3:$B$1500),""),ROW($A32)),ROW(القيود!$B$3:$B$1500),0),COLUMN(C$1)),"")</f>
        <v/>
      </c>
      <c r="B38" s="21" t="str">
        <f t="array" ref="B38">IFERROR(INDEX(القيود!$A$3:$T$500,MATCH(SMALL(IF((القيود!$B$3:$B$1500='كشف الحساب'!$D$2),ROW(القيود!$B$3:$B$1500),""),ROW($A32)),ROW(القيود!$B$3:$B$1500),0),COLUMN(D$1)),"")</f>
        <v/>
      </c>
      <c r="C38" s="30" t="str">
        <f t="array" ref="C38">IFERROR(INDEX(القيود!$A$3:$T$500,MATCH(SMALL(IF((القيود!$B$3:$B$1500='كشف الحساب'!$D$2),ROW(القيود!$B$3:$B$1500),""),ROW($A32)),ROW(القيود!$B$3:$B$1500),0),COLUMN(E$1)),"")</f>
        <v/>
      </c>
      <c r="D38" s="21" t="str">
        <f t="array" ref="D38">IFERROR(INDEX(القيود!$A$3:$T$500,MATCH(SMALL(IF((القيود!$B$3:$B$1500='كشف الحساب'!$D$2),ROW(القيود!$B$3:$B$1500),""),ROW($A32)),ROW(القيود!$B$3:$B$1500),0),COLUMN(F$1)),"")</f>
        <v/>
      </c>
      <c r="E38" s="21" t="str">
        <f t="array" ref="E38">IFERROR(INDEX(القيود!$A$3:$T$500,MATCH(SMALL(IF((القيود!$B$3:$B$1500='كشف الحساب'!$D$2),ROW(القيود!$B$3:$B$1500),""),ROW($A32)),ROW(القيود!$B$3:$B$1500),0),COLUMN(G$1)),"")</f>
        <v/>
      </c>
      <c r="F38" s="21" t="str">
        <f t="array" ref="F38">IFERROR(INDEX(القيود!$A$3:$T$500,MATCH(SMALL(IF((القيود!$B$3:$B$1500='كشف الحساب'!$D$2),ROW(القيود!$B$3:$B$1500),""),ROW($A32)),ROW(القيود!$B$3:$B$1500),0),COLUMN(H$1)),"")</f>
        <v/>
      </c>
      <c r="G38" s="21" t="str">
        <f t="array" ref="G38">IFERROR(INDEX(القيود!$A$3:$T$500,MATCH(SMALL(IF((القيود!$B$3:$B$1500='كشف الحساب'!$D$2),ROW(القيود!$B$3:$B$1500),""),ROW($A32)),ROW(القيود!$B$3:$B$1500),0),COLUMN(I$1)),"")</f>
        <v/>
      </c>
      <c r="H38" s="21" t="str">
        <f t="array" ref="H38">IFERROR(INDEX(القيود!$A$3:$T$500,MATCH(SMALL(IF((القيود!$B$3:$B$1500='كشف الحساب'!$D$2),ROW(القيود!$B$3:$B$1500),""),ROW($A32)),ROW(القيود!$B$3:$B$1500),0),COLUMN(J$1)),"")</f>
        <v/>
      </c>
      <c r="I38" s="21" t="str">
        <f t="array" ref="I38">IFERROR(INDEX(القيود!$A$3:$T$500,MATCH(SMALL(IF((القيود!$B$3:$B$1500='كشف الحساب'!$D$2),ROW(القيود!$B$3:$B$1500),""),ROW($A32)),ROW(القيود!$B$3:$B$1500),0),COLUMN(K$1)),"")</f>
        <v/>
      </c>
      <c r="J38" s="21" t="str">
        <f t="array" ref="J38">IFERROR(INDEX(القيود!$A$3:$T$500,MATCH(SMALL(IF((القيود!$B$3:$B$1500='كشف الحساب'!$D$2),ROW(القيود!$B$3:$B$1500),""),ROW($A32)),ROW(القيود!$B$3:$B$1500),0),COLUMN(L$1)),"")</f>
        <v/>
      </c>
      <c r="K38" s="21" t="str">
        <f t="array" ref="K38">IFERROR(INDEX(القيود!$A$3:$T$500,MATCH(SMALL(IF((القيود!$B$3:$B$1500='كشف الحساب'!$D$2),ROW(القيود!$B$3:$B$1500),""),ROW($A32)),ROW(القيود!$B$3:$B$1500),0),COLUMN(M$1)),"")</f>
        <v/>
      </c>
      <c r="L38" s="21" t="str">
        <f t="array" ref="L38">IFERROR(INDEX(القيود!$A$3:$T$500,MATCH(SMALL(IF((القيود!$B$3:$B$1500='كشف الحساب'!$D$2),ROW(القيود!$B$3:$B$1500),""),ROW($A32)),ROW(القيود!$B$3:$B$1500),0),COLUMN(N$1)),"")</f>
        <v/>
      </c>
      <c r="M38" s="21" t="str">
        <f t="array" ref="M38">IFERROR(INDEX(القيود!$A$3:$T$500,MATCH(SMALL(IF((القيود!$B$3:$B$1500='كشف الحساب'!$D$2),ROW(القيود!$B$3:$B$1500),""),ROW($A32)),ROW(القيود!$B$3:$B$1500),0),COLUMN(O$1)),"")</f>
        <v/>
      </c>
      <c r="N38" s="21" t="str">
        <f t="array" ref="N38">IFERROR(INDEX(القيود!$A$3:$T$500,MATCH(SMALL(IF((القيود!$B$3:$B$1500='كشف الحساب'!$D$2),ROW(القيود!$B$3:$B$1500),""),ROW($A32)),ROW(القيود!$B$3:$B$1500),0),COLUMN(P$1)),"")</f>
        <v/>
      </c>
      <c r="O38" s="21" t="str">
        <f t="array" ref="O38">IFERROR(INDEX(القيود!$A$3:$T$500,MATCH(SMALL(IF((القيود!$B$3:$B$1500='كشف الحساب'!$D$2),ROW(القيود!$B$3:$B$1500),""),ROW($A32)),ROW(القيود!$B$3:$B$1500),0),COLUMN(Q$1)),"")</f>
        <v/>
      </c>
      <c r="P38" s="21" t="str">
        <f t="array" ref="P38">IFERROR(INDEX(القيود!$A$3:$T$500,MATCH(SMALL(IF((القيود!$B$3:$B$1500='كشف الحساب'!$D$2),ROW(القيود!$B$3:$B$1500),""),ROW($A32)),ROW(القيود!$B$3:$B$1500),0),COLUMN(R$1)),"")</f>
        <v/>
      </c>
      <c r="Q38" s="21" t="str">
        <f t="array" ref="Q38">IFERROR(INDEX(القيود!$A$3:$T$500,MATCH(SMALL(IF((القيود!$B$3:$B$1500='كشف الحساب'!$D$2),ROW(القيود!$B$3:$B$1500),""),ROW($A32)),ROW(القيود!$B$3:$B$1500),0),COLUMN(S$1)),"")</f>
        <v/>
      </c>
      <c r="R38" s="21" t="str">
        <f t="array" ref="R38">IFERROR(INDEX(القيود!$A$3:$T$500,MATCH(SMALL(IF((القيود!$B$3:$B$1500='كشف الحساب'!$D$2),ROW(القيود!$B$3:$B$1500),""),ROW($A32)),ROW(القيود!$B$3:$B$1500),0),COLUMN(T$1)),"")</f>
        <v/>
      </c>
    </row>
    <row r="39" spans="1:18" x14ac:dyDescent="0.2">
      <c r="A39" s="21" t="str">
        <f t="array" ref="A39">IFERROR(INDEX(القيود!$A$3:$T$500,MATCH(SMALL(IF((القيود!$B$3:$B$1500='كشف الحساب'!$D$2),ROW(القيود!$B$3:$B$1500),""),ROW($A33)),ROW(القيود!$B$3:$B$1500),0),COLUMN(C$1)),"")</f>
        <v/>
      </c>
      <c r="B39" s="21" t="str">
        <f t="array" ref="B39">IFERROR(INDEX(القيود!$A$3:$T$500,MATCH(SMALL(IF((القيود!$B$3:$B$1500='كشف الحساب'!$D$2),ROW(القيود!$B$3:$B$1500),""),ROW($A33)),ROW(القيود!$B$3:$B$1500),0),COLUMN(D$1)),"")</f>
        <v/>
      </c>
      <c r="C39" s="30" t="str">
        <f t="array" ref="C39">IFERROR(INDEX(القيود!$A$3:$T$500,MATCH(SMALL(IF((القيود!$B$3:$B$1500='كشف الحساب'!$D$2),ROW(القيود!$B$3:$B$1500),""),ROW($A33)),ROW(القيود!$B$3:$B$1500),0),COLUMN(E$1)),"")</f>
        <v/>
      </c>
      <c r="D39" s="21" t="str">
        <f t="array" ref="D39">IFERROR(INDEX(القيود!$A$3:$T$500,MATCH(SMALL(IF((القيود!$B$3:$B$1500='كشف الحساب'!$D$2),ROW(القيود!$B$3:$B$1500),""),ROW($A33)),ROW(القيود!$B$3:$B$1500),0),COLUMN(F$1)),"")</f>
        <v/>
      </c>
      <c r="E39" s="21" t="str">
        <f t="array" ref="E39">IFERROR(INDEX(القيود!$A$3:$T$500,MATCH(SMALL(IF((القيود!$B$3:$B$1500='كشف الحساب'!$D$2),ROW(القيود!$B$3:$B$1500),""),ROW($A33)),ROW(القيود!$B$3:$B$1500),0),COLUMN(G$1)),"")</f>
        <v/>
      </c>
      <c r="F39" s="21" t="str">
        <f t="array" ref="F39">IFERROR(INDEX(القيود!$A$3:$T$500,MATCH(SMALL(IF((القيود!$B$3:$B$1500='كشف الحساب'!$D$2),ROW(القيود!$B$3:$B$1500),""),ROW($A33)),ROW(القيود!$B$3:$B$1500),0),COLUMN(H$1)),"")</f>
        <v/>
      </c>
      <c r="G39" s="21" t="str">
        <f t="array" ref="G39">IFERROR(INDEX(القيود!$A$3:$T$500,MATCH(SMALL(IF((القيود!$B$3:$B$1500='كشف الحساب'!$D$2),ROW(القيود!$B$3:$B$1500),""),ROW($A33)),ROW(القيود!$B$3:$B$1500),0),COLUMN(I$1)),"")</f>
        <v/>
      </c>
      <c r="H39" s="21" t="str">
        <f t="array" ref="H39">IFERROR(INDEX(القيود!$A$3:$T$500,MATCH(SMALL(IF((القيود!$B$3:$B$1500='كشف الحساب'!$D$2),ROW(القيود!$B$3:$B$1500),""),ROW($A33)),ROW(القيود!$B$3:$B$1500),0),COLUMN(J$1)),"")</f>
        <v/>
      </c>
      <c r="I39" s="21" t="str">
        <f t="array" ref="I39">IFERROR(INDEX(القيود!$A$3:$T$500,MATCH(SMALL(IF((القيود!$B$3:$B$1500='كشف الحساب'!$D$2),ROW(القيود!$B$3:$B$1500),""),ROW($A33)),ROW(القيود!$B$3:$B$1500),0),COLUMN(K$1)),"")</f>
        <v/>
      </c>
      <c r="J39" s="21" t="str">
        <f t="array" ref="J39">IFERROR(INDEX(القيود!$A$3:$T$500,MATCH(SMALL(IF((القيود!$B$3:$B$1500='كشف الحساب'!$D$2),ROW(القيود!$B$3:$B$1500),""),ROW($A33)),ROW(القيود!$B$3:$B$1500),0),COLUMN(L$1)),"")</f>
        <v/>
      </c>
      <c r="K39" s="21" t="str">
        <f t="array" ref="K39">IFERROR(INDEX(القيود!$A$3:$T$500,MATCH(SMALL(IF((القيود!$B$3:$B$1500='كشف الحساب'!$D$2),ROW(القيود!$B$3:$B$1500),""),ROW($A33)),ROW(القيود!$B$3:$B$1500),0),COLUMN(M$1)),"")</f>
        <v/>
      </c>
      <c r="L39" s="21" t="str">
        <f t="array" ref="L39">IFERROR(INDEX(القيود!$A$3:$T$500,MATCH(SMALL(IF((القيود!$B$3:$B$1500='كشف الحساب'!$D$2),ROW(القيود!$B$3:$B$1500),""),ROW($A33)),ROW(القيود!$B$3:$B$1500),0),COLUMN(N$1)),"")</f>
        <v/>
      </c>
      <c r="M39" s="21" t="str">
        <f t="array" ref="M39">IFERROR(INDEX(القيود!$A$3:$T$500,MATCH(SMALL(IF((القيود!$B$3:$B$1500='كشف الحساب'!$D$2),ROW(القيود!$B$3:$B$1500),""),ROW($A33)),ROW(القيود!$B$3:$B$1500),0),COLUMN(O$1)),"")</f>
        <v/>
      </c>
      <c r="N39" s="21" t="str">
        <f t="array" ref="N39">IFERROR(INDEX(القيود!$A$3:$T$500,MATCH(SMALL(IF((القيود!$B$3:$B$1500='كشف الحساب'!$D$2),ROW(القيود!$B$3:$B$1500),""),ROW($A33)),ROW(القيود!$B$3:$B$1500),0),COLUMN(P$1)),"")</f>
        <v/>
      </c>
      <c r="O39" s="21" t="str">
        <f t="array" ref="O39">IFERROR(INDEX(القيود!$A$3:$T$500,MATCH(SMALL(IF((القيود!$B$3:$B$1500='كشف الحساب'!$D$2),ROW(القيود!$B$3:$B$1500),""),ROW($A33)),ROW(القيود!$B$3:$B$1500),0),COLUMN(Q$1)),"")</f>
        <v/>
      </c>
      <c r="P39" s="21" t="str">
        <f t="array" ref="P39">IFERROR(INDEX(القيود!$A$3:$T$500,MATCH(SMALL(IF((القيود!$B$3:$B$1500='كشف الحساب'!$D$2),ROW(القيود!$B$3:$B$1500),""),ROW($A33)),ROW(القيود!$B$3:$B$1500),0),COLUMN(R$1)),"")</f>
        <v/>
      </c>
      <c r="Q39" s="21" t="str">
        <f t="array" ref="Q39">IFERROR(INDEX(القيود!$A$3:$T$500,MATCH(SMALL(IF((القيود!$B$3:$B$1500='كشف الحساب'!$D$2),ROW(القيود!$B$3:$B$1500),""),ROW($A33)),ROW(القيود!$B$3:$B$1500),0),COLUMN(S$1)),"")</f>
        <v/>
      </c>
      <c r="R39" s="21" t="str">
        <f t="array" ref="R39">IFERROR(INDEX(القيود!$A$3:$T$500,MATCH(SMALL(IF((القيود!$B$3:$B$1500='كشف الحساب'!$D$2),ROW(القيود!$B$3:$B$1500),""),ROW($A33)),ROW(القيود!$B$3:$B$1500),0),COLUMN(T$1)),"")</f>
        <v/>
      </c>
    </row>
    <row r="40" spans="1:18" x14ac:dyDescent="0.2">
      <c r="A40" s="21" t="str">
        <f t="array" ref="A40">IFERROR(INDEX(القيود!$A$3:$T$500,MATCH(SMALL(IF((القيود!$B$3:$B$1500='كشف الحساب'!$D$2),ROW(القيود!$B$3:$B$1500),""),ROW($A34)),ROW(القيود!$B$3:$B$1500),0),COLUMN(C$1)),"")</f>
        <v/>
      </c>
      <c r="B40" s="21" t="str">
        <f t="array" ref="B40">IFERROR(INDEX(القيود!$A$3:$T$500,MATCH(SMALL(IF((القيود!$B$3:$B$1500='كشف الحساب'!$D$2),ROW(القيود!$B$3:$B$1500),""),ROW($A34)),ROW(القيود!$B$3:$B$1500),0),COLUMN(D$1)),"")</f>
        <v/>
      </c>
      <c r="C40" s="30" t="str">
        <f t="array" ref="C40">IFERROR(INDEX(القيود!$A$3:$T$500,MATCH(SMALL(IF((القيود!$B$3:$B$1500='كشف الحساب'!$D$2),ROW(القيود!$B$3:$B$1500),""),ROW($A34)),ROW(القيود!$B$3:$B$1500),0),COLUMN(E$1)),"")</f>
        <v/>
      </c>
      <c r="D40" s="21" t="str">
        <f t="array" ref="D40">IFERROR(INDEX(القيود!$A$3:$T$500,MATCH(SMALL(IF((القيود!$B$3:$B$1500='كشف الحساب'!$D$2),ROW(القيود!$B$3:$B$1500),""),ROW($A34)),ROW(القيود!$B$3:$B$1500),0),COLUMN(F$1)),"")</f>
        <v/>
      </c>
      <c r="E40" s="21" t="str">
        <f t="array" ref="E40">IFERROR(INDEX(القيود!$A$3:$T$500,MATCH(SMALL(IF((القيود!$B$3:$B$1500='كشف الحساب'!$D$2),ROW(القيود!$B$3:$B$1500),""),ROW($A34)),ROW(القيود!$B$3:$B$1500),0),COLUMN(G$1)),"")</f>
        <v/>
      </c>
      <c r="F40" s="21" t="str">
        <f t="array" ref="F40">IFERROR(INDEX(القيود!$A$3:$T$500,MATCH(SMALL(IF((القيود!$B$3:$B$1500='كشف الحساب'!$D$2),ROW(القيود!$B$3:$B$1500),""),ROW($A34)),ROW(القيود!$B$3:$B$1500),0),COLUMN(H$1)),"")</f>
        <v/>
      </c>
      <c r="G40" s="21" t="str">
        <f t="array" ref="G40">IFERROR(INDEX(القيود!$A$3:$T$500,MATCH(SMALL(IF((القيود!$B$3:$B$1500='كشف الحساب'!$D$2),ROW(القيود!$B$3:$B$1500),""),ROW($A34)),ROW(القيود!$B$3:$B$1500),0),COLUMN(I$1)),"")</f>
        <v/>
      </c>
      <c r="H40" s="21" t="str">
        <f t="array" ref="H40">IFERROR(INDEX(القيود!$A$3:$T$500,MATCH(SMALL(IF((القيود!$B$3:$B$1500='كشف الحساب'!$D$2),ROW(القيود!$B$3:$B$1500),""),ROW($A34)),ROW(القيود!$B$3:$B$1500),0),COLUMN(J$1)),"")</f>
        <v/>
      </c>
      <c r="I40" s="21" t="str">
        <f t="array" ref="I40">IFERROR(INDEX(القيود!$A$3:$T$500,MATCH(SMALL(IF((القيود!$B$3:$B$1500='كشف الحساب'!$D$2),ROW(القيود!$B$3:$B$1500),""),ROW($A34)),ROW(القيود!$B$3:$B$1500),0),COLUMN(K$1)),"")</f>
        <v/>
      </c>
      <c r="J40" s="21" t="str">
        <f t="array" ref="J40">IFERROR(INDEX(القيود!$A$3:$T$500,MATCH(SMALL(IF((القيود!$B$3:$B$1500='كشف الحساب'!$D$2),ROW(القيود!$B$3:$B$1500),""),ROW($A34)),ROW(القيود!$B$3:$B$1500),0),COLUMN(L$1)),"")</f>
        <v/>
      </c>
      <c r="K40" s="21" t="str">
        <f t="array" ref="K40">IFERROR(INDEX(القيود!$A$3:$T$500,MATCH(SMALL(IF((القيود!$B$3:$B$1500='كشف الحساب'!$D$2),ROW(القيود!$B$3:$B$1500),""),ROW($A34)),ROW(القيود!$B$3:$B$1500),0),COLUMN(M$1)),"")</f>
        <v/>
      </c>
      <c r="L40" s="21" t="str">
        <f t="array" ref="L40">IFERROR(INDEX(القيود!$A$3:$T$500,MATCH(SMALL(IF((القيود!$B$3:$B$1500='كشف الحساب'!$D$2),ROW(القيود!$B$3:$B$1500),""),ROW($A34)),ROW(القيود!$B$3:$B$1500),0),COLUMN(N$1)),"")</f>
        <v/>
      </c>
      <c r="M40" s="21" t="str">
        <f t="array" ref="M40">IFERROR(INDEX(القيود!$A$3:$T$500,MATCH(SMALL(IF((القيود!$B$3:$B$1500='كشف الحساب'!$D$2),ROW(القيود!$B$3:$B$1500),""),ROW($A34)),ROW(القيود!$B$3:$B$1500),0),COLUMN(O$1)),"")</f>
        <v/>
      </c>
      <c r="N40" s="21" t="str">
        <f t="array" ref="N40">IFERROR(INDEX(القيود!$A$3:$T$500,MATCH(SMALL(IF((القيود!$B$3:$B$1500='كشف الحساب'!$D$2),ROW(القيود!$B$3:$B$1500),""),ROW($A34)),ROW(القيود!$B$3:$B$1500),0),COLUMN(P$1)),"")</f>
        <v/>
      </c>
      <c r="O40" s="21" t="str">
        <f t="array" ref="O40">IFERROR(INDEX(القيود!$A$3:$T$500,MATCH(SMALL(IF((القيود!$B$3:$B$1500='كشف الحساب'!$D$2),ROW(القيود!$B$3:$B$1500),""),ROW($A34)),ROW(القيود!$B$3:$B$1500),0),COLUMN(Q$1)),"")</f>
        <v/>
      </c>
      <c r="P40" s="21" t="str">
        <f t="array" ref="P40">IFERROR(INDEX(القيود!$A$3:$T$500,MATCH(SMALL(IF((القيود!$B$3:$B$1500='كشف الحساب'!$D$2),ROW(القيود!$B$3:$B$1500),""),ROW($A34)),ROW(القيود!$B$3:$B$1500),0),COLUMN(R$1)),"")</f>
        <v/>
      </c>
      <c r="Q40" s="21" t="str">
        <f t="array" ref="Q40">IFERROR(INDEX(القيود!$A$3:$T$500,MATCH(SMALL(IF((القيود!$B$3:$B$1500='كشف الحساب'!$D$2),ROW(القيود!$B$3:$B$1500),""),ROW($A34)),ROW(القيود!$B$3:$B$1500),0),COLUMN(S$1)),"")</f>
        <v/>
      </c>
      <c r="R40" s="21" t="str">
        <f t="array" ref="R40">IFERROR(INDEX(القيود!$A$3:$T$500,MATCH(SMALL(IF((القيود!$B$3:$B$1500='كشف الحساب'!$D$2),ROW(القيود!$B$3:$B$1500),""),ROW($A34)),ROW(القيود!$B$3:$B$1500),0),COLUMN(T$1)),"")</f>
        <v/>
      </c>
    </row>
    <row r="41" spans="1:18" x14ac:dyDescent="0.2">
      <c r="A41" s="22"/>
      <c r="B41" s="22"/>
      <c r="C41" s="23"/>
      <c r="D41" s="22" t="s">
        <v>26</v>
      </c>
      <c r="E41" s="22">
        <f>SUM(E7:E40)</f>
        <v>50</v>
      </c>
      <c r="F41" s="22">
        <f>SUM(F7:F40)</f>
        <v>0</v>
      </c>
      <c r="G41" s="22">
        <f t="shared" ref="G41:R41" si="0">SUM(G7:G40)</f>
        <v>0</v>
      </c>
      <c r="H41" s="22">
        <f t="shared" si="0"/>
        <v>0</v>
      </c>
      <c r="I41" s="22">
        <f t="shared" si="0"/>
        <v>0</v>
      </c>
      <c r="J41" s="22">
        <f t="shared" si="0"/>
        <v>0</v>
      </c>
      <c r="K41" s="22">
        <f t="shared" si="0"/>
        <v>0</v>
      </c>
      <c r="L41" s="22">
        <f t="shared" si="0"/>
        <v>0</v>
      </c>
      <c r="M41" s="22">
        <f t="shared" si="0"/>
        <v>0</v>
      </c>
      <c r="N41" s="22">
        <f t="shared" si="0"/>
        <v>0</v>
      </c>
      <c r="O41" s="22">
        <f t="shared" si="0"/>
        <v>0</v>
      </c>
      <c r="P41" s="22">
        <f t="shared" si="0"/>
        <v>0</v>
      </c>
      <c r="Q41" s="22">
        <f t="shared" si="0"/>
        <v>0</v>
      </c>
      <c r="R41" s="22">
        <f t="shared" si="0"/>
        <v>0</v>
      </c>
    </row>
    <row r="42" spans="1:18" x14ac:dyDescent="0.2">
      <c r="A42" s="19"/>
      <c r="B42" s="19"/>
      <c r="C42" s="2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x14ac:dyDescent="0.2">
      <c r="A43" s="19"/>
      <c r="B43" s="19"/>
      <c r="C43" s="2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x14ac:dyDescent="0.2">
      <c r="A44" s="19"/>
      <c r="B44" s="19"/>
      <c r="C44" s="2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x14ac:dyDescent="0.2">
      <c r="A45" s="19"/>
      <c r="B45" s="19"/>
      <c r="C45" s="2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x14ac:dyDescent="0.2">
      <c r="A46" s="19"/>
      <c r="B46" s="19"/>
      <c r="C46" s="2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x14ac:dyDescent="0.2">
      <c r="A47" s="19"/>
      <c r="B47" s="19"/>
      <c r="C47" s="2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x14ac:dyDescent="0.2">
      <c r="A48" s="19"/>
      <c r="B48" s="19"/>
      <c r="C48" s="2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x14ac:dyDescent="0.2">
      <c r="A49" s="19"/>
      <c r="B49" s="19"/>
      <c r="C49" s="2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x14ac:dyDescent="0.2">
      <c r="A50" s="19"/>
      <c r="B50" s="19"/>
      <c r="C50" s="2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 x14ac:dyDescent="0.2">
      <c r="A51" s="19"/>
      <c r="B51" s="19"/>
      <c r="C51" s="2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x14ac:dyDescent="0.2">
      <c r="A52" s="19"/>
      <c r="B52" s="19"/>
      <c r="C52" s="2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x14ac:dyDescent="0.2">
      <c r="A53" s="19"/>
      <c r="B53" s="19"/>
      <c r="C53" s="2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x14ac:dyDescent="0.2">
      <c r="A54" s="19"/>
      <c r="B54" s="19"/>
      <c r="C54" s="2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x14ac:dyDescent="0.2">
      <c r="A55" s="19"/>
      <c r="B55" s="19"/>
      <c r="C55" s="2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x14ac:dyDescent="0.2">
      <c r="A56" s="19"/>
      <c r="B56" s="19"/>
      <c r="C56" s="2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x14ac:dyDescent="0.2">
      <c r="A57" s="19"/>
      <c r="B57" s="19"/>
      <c r="C57" s="2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18" x14ac:dyDescent="0.2">
      <c r="A58" s="19"/>
      <c r="B58" s="19"/>
      <c r="C58" s="2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x14ac:dyDescent="0.2">
      <c r="A59" s="19"/>
      <c r="B59" s="19"/>
      <c r="C59" s="2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1:18" x14ac:dyDescent="0.2">
      <c r="A60" s="19"/>
      <c r="B60" s="19"/>
      <c r="C60" s="2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A61" s="19"/>
      <c r="B61" s="19"/>
      <c r="C61" s="2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x14ac:dyDescent="0.2">
      <c r="A62" s="19"/>
      <c r="B62" s="19"/>
      <c r="C62" s="2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x14ac:dyDescent="0.2">
      <c r="A63" s="19"/>
      <c r="B63" s="19"/>
      <c r="C63" s="2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x14ac:dyDescent="0.2">
      <c r="A64" s="19"/>
      <c r="B64" s="19"/>
      <c r="C64" s="2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 x14ac:dyDescent="0.2">
      <c r="A65" s="19"/>
      <c r="B65" s="19"/>
      <c r="C65" s="2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18" x14ac:dyDescent="0.2">
      <c r="A66" s="19"/>
      <c r="B66" s="19"/>
      <c r="C66" s="2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x14ac:dyDescent="0.2">
      <c r="A67" s="19"/>
      <c r="B67" s="19"/>
      <c r="C67" s="2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x14ac:dyDescent="0.2">
      <c r="A68" s="19"/>
      <c r="B68" s="19"/>
      <c r="C68" s="2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18" x14ac:dyDescent="0.2">
      <c r="A69" s="19"/>
      <c r="B69" s="19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1:18" x14ac:dyDescent="0.2">
      <c r="A70" s="19"/>
      <c r="B70" s="19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1:18" x14ac:dyDescent="0.2">
      <c r="A71" s="19"/>
      <c r="B71" s="19"/>
      <c r="C71" s="2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x14ac:dyDescent="0.2">
      <c r="A72" s="19"/>
      <c r="B72" s="19"/>
      <c r="C72" s="2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1:18" x14ac:dyDescent="0.2">
      <c r="A73" s="19"/>
      <c r="B73" s="19"/>
      <c r="C73" s="2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1:18" x14ac:dyDescent="0.2">
      <c r="A74" s="19"/>
      <c r="B74" s="19"/>
      <c r="C74" s="2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1:18" x14ac:dyDescent="0.2">
      <c r="A75" s="19"/>
      <c r="B75" s="19"/>
      <c r="C75" s="2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1:18" x14ac:dyDescent="0.2">
      <c r="A76" s="19"/>
      <c r="B76" s="19"/>
      <c r="C76" s="2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x14ac:dyDescent="0.2">
      <c r="A77" s="19"/>
      <c r="B77" s="19"/>
      <c r="C77" s="2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1:18" x14ac:dyDescent="0.2">
      <c r="A78" s="19"/>
      <c r="B78" s="19"/>
      <c r="C78" s="2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1:18" x14ac:dyDescent="0.2">
      <c r="A79" s="19"/>
      <c r="B79" s="19"/>
      <c r="C79" s="2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1:18" x14ac:dyDescent="0.2">
      <c r="A80" s="19"/>
      <c r="B80" s="19"/>
      <c r="C80" s="2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1:18" x14ac:dyDescent="0.2">
      <c r="A81" s="19"/>
      <c r="B81" s="19"/>
      <c r="C81" s="2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x14ac:dyDescent="0.2">
      <c r="A82" s="19"/>
      <c r="B82" s="19"/>
      <c r="C82" s="2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1:18" x14ac:dyDescent="0.2">
      <c r="A83" s="19"/>
      <c r="B83" s="19"/>
      <c r="C83" s="2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1:18" x14ac:dyDescent="0.2">
      <c r="A84" s="19"/>
      <c r="B84" s="19"/>
      <c r="C84" s="2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1:18" x14ac:dyDescent="0.2">
      <c r="A85" s="19"/>
      <c r="B85" s="19"/>
      <c r="C85" s="2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1:18" x14ac:dyDescent="0.2">
      <c r="A86" s="19"/>
      <c r="B86" s="19"/>
      <c r="C86" s="2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x14ac:dyDescent="0.2">
      <c r="A87" s="19"/>
      <c r="B87" s="19"/>
      <c r="C87" s="2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1:18" x14ac:dyDescent="0.2">
      <c r="A88" s="19"/>
      <c r="B88" s="19"/>
      <c r="C88" s="2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1:18" x14ac:dyDescent="0.2">
      <c r="A89" s="19"/>
      <c r="B89" s="19"/>
      <c r="C89" s="2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1:18" x14ac:dyDescent="0.2">
      <c r="A90" s="19"/>
      <c r="B90" s="19"/>
      <c r="C90" s="2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</sheetData>
  <mergeCells count="1">
    <mergeCell ref="F1:N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القيود</vt:lpstr>
      <vt:lpstr>كشف الحساب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2015-04-12T10:32:17Z</dcterms:modified>
</cp:coreProperties>
</file>